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75" windowWidth="19440" windowHeight="7995" tabRatio="845"/>
  </bookViews>
  <sheets>
    <sheet name="PLANILHA" sheetId="9" r:id="rId1"/>
    <sheet name="BDI" sheetId="20" r:id="rId2"/>
    <sheet name="MEMÓRIA DE CÁLCULO" sheetId="18" r:id="rId3"/>
    <sheet name="CRONOGRAMA" sheetId="16" r:id="rId4"/>
    <sheet name="COMPOSIÇÃO" sheetId="17" r:id="rId5"/>
    <sheet name="COTAÇÃO" sheetId="19" r:id="rId6"/>
  </sheets>
  <externalReferences>
    <externalReference r:id="rId7"/>
    <externalReference r:id="rId8"/>
    <externalReference r:id="rId9"/>
  </externalReferences>
  <definedNames>
    <definedName name="\0" localSheetId="3">#REF!</definedName>
    <definedName name="\0">#REF!</definedName>
    <definedName name="A" localSheetId="3">#REF!</definedName>
    <definedName name="A">#REF!</definedName>
    <definedName name="aaaa" localSheetId="3">#REF!</definedName>
    <definedName name="aaaa">#REF!</definedName>
    <definedName name="AB" localSheetId="3">#REF!</definedName>
    <definedName name="AB">#REF!</definedName>
    <definedName name="ABER" localSheetId="3">#REF!</definedName>
    <definedName name="ABER">#REF!</definedName>
    <definedName name="_xlnm.Print_Area" localSheetId="4">COMPOSIÇÃO!$A$1:$G$504</definedName>
    <definedName name="_xlnm.Print_Area" localSheetId="5">COTAÇÃO!$A$1:$F$158</definedName>
    <definedName name="_xlnm.Print_Area" localSheetId="3">CRONOGRAMA!$A$1:$M$57</definedName>
    <definedName name="_xlnm.Print_Area" localSheetId="2">'MEMÓRIA DE CÁLCULO'!$A$1:$J$49</definedName>
    <definedName name="_xlnm.Print_Area" localSheetId="0">PLANILHA!$A$1:$I$399</definedName>
    <definedName name="_xlnm.Print_Area">[1]Plan1!$A$1:$F$322</definedName>
    <definedName name="_xlnm.Database" localSheetId="3">#REF!</definedName>
    <definedName name="_xlnm.Database">#REF!</definedName>
    <definedName name="D" localSheetId="3">#REF!</definedName>
    <definedName name="D">#REF!</definedName>
    <definedName name="FDSAFDSF" localSheetId="3">#REF!</definedName>
    <definedName name="FDSAFDSF">#REF!</definedName>
    <definedName name="nommmm" localSheetId="3">#REF!</definedName>
    <definedName name="nommmm">#REF!</definedName>
    <definedName name="ORÇAMENTO.BancoRef" hidden="1">PLANILHA!$I$9</definedName>
    <definedName name="ORÇAMENTO.CustoUnitario" hidden="1">ROUND(PLANILHA!$J1,15-13*PLANILHA!$U$9)</definedName>
    <definedName name="ORÇAMENTO.PrecoUnitarioLicitado" hidden="1">PLANILHA!$AA1</definedName>
    <definedName name="OUTRO" localSheetId="3">#REF!</definedName>
    <definedName name="OUTRO">#REF!</definedName>
    <definedName name="Print_Area_MI" localSheetId="3">[2]HIDRAULICA!#REF!</definedName>
    <definedName name="Print_Area_MI">[2]HIDRAULICA!#REF!</definedName>
    <definedName name="REFERENCIA.Descricao" hidden="1">IF(ISNUMBER(PLANILHA!$U1),OFFSET(INDIRECT(ORÇAMENTO.BancoRef),PLANILHA!$U1-1,3,1),PLANILHA!$U1)</definedName>
    <definedName name="REFERENCIA.Unidade" hidden="1">IF(ISNUMBER(PLANILHA!$AF1),OFFSET(INDIRECT(ORÇAMENTO.BancoRef),PLANILHA!$AF1-1,4,1),"-")</definedName>
    <definedName name="SomaAgrup" hidden="1">SUMIF(OFFSET(PLANILHA!$E1,1,0,PLANILHA!$F1),"S",OFFSET(PLANILHA!A1,1,0,PLANILHA!$F1))</definedName>
    <definedName name="TIPOORCAMENTO" hidden="1">IF(VALUE([3]MENU!$O$3)=2,"Licitado","Proposto")</definedName>
    <definedName name="_xlnm.Print_Titles" localSheetId="4">COMPOSIÇÃO!$1:$6</definedName>
    <definedName name="_xlnm.Print_Titles" localSheetId="2">'MEMÓRIA DE CÁLCULO'!$1:$3</definedName>
    <definedName name="_xlnm.Print_Titles" localSheetId="0">PLANILHA!$1:$9</definedName>
    <definedName name="_xlnm.Print_Titles">[1]Plan1!$A$1:$IV$8</definedName>
    <definedName name="VTOTAL1" localSheetId="3" hidden="1">ROUND(PLANILHA!#REF!*PLANILHA!$L1,15-13*PLANILHA!#REF!)</definedName>
    <definedName name="VTOTAL1" hidden="1">ROUND(PLANILHA!#REF!*PLANILHA!$L1,15-13*PLANILHA!#REF!)</definedName>
  </definedNames>
  <calcPr calcId="124519"/>
</workbook>
</file>

<file path=xl/calcChain.xml><?xml version="1.0" encoding="utf-8"?>
<calcChain xmlns="http://schemas.openxmlformats.org/spreadsheetml/2006/main">
  <c r="H385" i="9"/>
  <c r="H386"/>
  <c r="H384"/>
  <c r="H375"/>
  <c r="H376"/>
  <c r="H377"/>
  <c r="H378"/>
  <c r="H379"/>
  <c r="H380"/>
  <c r="H381"/>
  <c r="H382"/>
  <c r="H374"/>
  <c r="H362"/>
  <c r="H363"/>
  <c r="H364"/>
  <c r="H365"/>
  <c r="H366"/>
  <c r="H367"/>
  <c r="H368"/>
  <c r="H369"/>
  <c r="H370"/>
  <c r="H371"/>
  <c r="H372"/>
  <c r="H361"/>
  <c r="H349"/>
  <c r="H350"/>
  <c r="H351"/>
  <c r="H352"/>
  <c r="H353"/>
  <c r="H354"/>
  <c r="H355"/>
  <c r="H356"/>
  <c r="H357"/>
  <c r="H358"/>
  <c r="H359"/>
  <c r="H348"/>
  <c r="H314"/>
  <c r="H315"/>
  <c r="H316"/>
  <c r="H317"/>
  <c r="H318"/>
  <c r="H319"/>
  <c r="H320"/>
  <c r="H321"/>
  <c r="H322"/>
  <c r="H323"/>
  <c r="H324"/>
  <c r="H325"/>
  <c r="H326"/>
  <c r="H327"/>
  <c r="H328"/>
  <c r="H329"/>
  <c r="H330"/>
  <c r="H331"/>
  <c r="H332"/>
  <c r="H333"/>
  <c r="H334"/>
  <c r="H335"/>
  <c r="H336"/>
  <c r="H337"/>
  <c r="H338"/>
  <c r="H339"/>
  <c r="H340"/>
  <c r="H341"/>
  <c r="H342"/>
  <c r="H343"/>
  <c r="H344"/>
  <c r="H345"/>
  <c r="H346"/>
  <c r="H313"/>
  <c r="H287"/>
  <c r="H288"/>
  <c r="H289"/>
  <c r="H290"/>
  <c r="H291"/>
  <c r="H292"/>
  <c r="H293"/>
  <c r="H294"/>
  <c r="H295"/>
  <c r="H296"/>
  <c r="H297"/>
  <c r="H298"/>
  <c r="H299"/>
  <c r="H300"/>
  <c r="H301"/>
  <c r="H302"/>
  <c r="H303"/>
  <c r="H304"/>
  <c r="H305"/>
  <c r="H306"/>
  <c r="H307"/>
  <c r="H308"/>
  <c r="H309"/>
  <c r="H310"/>
  <c r="H311"/>
  <c r="H263"/>
  <c r="H264"/>
  <c r="H265"/>
  <c r="H266"/>
  <c r="H267"/>
  <c r="H268"/>
  <c r="H269"/>
  <c r="H270"/>
  <c r="H271"/>
  <c r="H272"/>
  <c r="H273"/>
  <c r="H274"/>
  <c r="H275"/>
  <c r="H276"/>
  <c r="H277"/>
  <c r="H278"/>
  <c r="H279"/>
  <c r="H280"/>
  <c r="H281"/>
  <c r="H282"/>
  <c r="H283"/>
  <c r="H284"/>
  <c r="H285"/>
  <c r="H286"/>
  <c r="H262"/>
  <c r="H253"/>
  <c r="H254"/>
  <c r="H255"/>
  <c r="H256"/>
  <c r="H257"/>
  <c r="H258"/>
  <c r="H259"/>
  <c r="H260"/>
  <c r="H252"/>
  <c r="H217"/>
  <c r="H218"/>
  <c r="H219"/>
  <c r="H220"/>
  <c r="H221"/>
  <c r="H222"/>
  <c r="H223"/>
  <c r="H224"/>
  <c r="H225"/>
  <c r="H226"/>
  <c r="H227"/>
  <c r="H228"/>
  <c r="H229"/>
  <c r="H230"/>
  <c r="H231"/>
  <c r="H232"/>
  <c r="H233"/>
  <c r="H234"/>
  <c r="H235"/>
  <c r="H236"/>
  <c r="H237"/>
  <c r="H238"/>
  <c r="H239"/>
  <c r="H240"/>
  <c r="H241"/>
  <c r="H242"/>
  <c r="H243"/>
  <c r="H244"/>
  <c r="H245"/>
  <c r="H246"/>
  <c r="H247"/>
  <c r="H248"/>
  <c r="H249"/>
  <c r="H250"/>
  <c r="H216"/>
  <c r="H201"/>
  <c r="H202"/>
  <c r="H203"/>
  <c r="H204"/>
  <c r="H205"/>
  <c r="H206"/>
  <c r="H207"/>
  <c r="H208"/>
  <c r="H209"/>
  <c r="H210"/>
  <c r="H211"/>
  <c r="H212"/>
  <c r="H213"/>
  <c r="H214"/>
  <c r="H200"/>
  <c r="H191"/>
  <c r="H192"/>
  <c r="H193"/>
  <c r="H194"/>
  <c r="H195"/>
  <c r="H196"/>
  <c r="H197"/>
  <c r="H198"/>
  <c r="H190"/>
  <c r="H188"/>
  <c r="H184"/>
  <c r="H185"/>
  <c r="H186"/>
  <c r="H183"/>
  <c r="H167"/>
  <c r="H168"/>
  <c r="H169"/>
  <c r="H170"/>
  <c r="H171"/>
  <c r="H172"/>
  <c r="H173"/>
  <c r="H174"/>
  <c r="H175"/>
  <c r="H176"/>
  <c r="H177"/>
  <c r="H178"/>
  <c r="H179"/>
  <c r="H180"/>
  <c r="H181"/>
  <c r="H166"/>
  <c r="H137"/>
  <c r="H138"/>
  <c r="H139"/>
  <c r="H140"/>
  <c r="H141"/>
  <c r="H142"/>
  <c r="H143"/>
  <c r="H144"/>
  <c r="H145"/>
  <c r="H146"/>
  <c r="H147"/>
  <c r="H148"/>
  <c r="H149"/>
  <c r="H150"/>
  <c r="H151"/>
  <c r="H152"/>
  <c r="H153"/>
  <c r="H154"/>
  <c r="H155"/>
  <c r="H156"/>
  <c r="H157"/>
  <c r="H158"/>
  <c r="H159"/>
  <c r="H160"/>
  <c r="H161"/>
  <c r="H162"/>
  <c r="H163"/>
  <c r="H164"/>
  <c r="H136"/>
  <c r="H126"/>
  <c r="H127"/>
  <c r="H128"/>
  <c r="H129"/>
  <c r="H130"/>
  <c r="H131"/>
  <c r="H132"/>
  <c r="H133"/>
  <c r="H134"/>
  <c r="H125"/>
  <c r="H103"/>
  <c r="H104"/>
  <c r="H105"/>
  <c r="H106"/>
  <c r="H107"/>
  <c r="H108"/>
  <c r="H109"/>
  <c r="H110"/>
  <c r="H111"/>
  <c r="H112"/>
  <c r="H113"/>
  <c r="H114"/>
  <c r="H115"/>
  <c r="H116"/>
  <c r="H117"/>
  <c r="H118"/>
  <c r="H119"/>
  <c r="H120"/>
  <c r="H121"/>
  <c r="H122"/>
  <c r="H123"/>
  <c r="H102"/>
  <c r="H93"/>
  <c r="H94"/>
  <c r="H95"/>
  <c r="H96"/>
  <c r="H97"/>
  <c r="H98"/>
  <c r="H99"/>
  <c r="H100"/>
  <c r="H92"/>
  <c r="H67"/>
  <c r="H68"/>
  <c r="H69"/>
  <c r="H70"/>
  <c r="H71"/>
  <c r="H72"/>
  <c r="H73"/>
  <c r="H74"/>
  <c r="H75"/>
  <c r="H76"/>
  <c r="H77"/>
  <c r="H78"/>
  <c r="H79"/>
  <c r="H80"/>
  <c r="H81"/>
  <c r="H82"/>
  <c r="H83"/>
  <c r="H84"/>
  <c r="H85"/>
  <c r="H86"/>
  <c r="H87"/>
  <c r="H88"/>
  <c r="H89"/>
  <c r="H90"/>
  <c r="H66"/>
  <c r="H49"/>
  <c r="H50"/>
  <c r="H51"/>
  <c r="H52"/>
  <c r="H53"/>
  <c r="H54"/>
  <c r="H55"/>
  <c r="H56"/>
  <c r="H57"/>
  <c r="H58"/>
  <c r="H59"/>
  <c r="H60"/>
  <c r="H61"/>
  <c r="H62"/>
  <c r="H63"/>
  <c r="H64"/>
  <c r="H48"/>
  <c r="H41"/>
  <c r="H42"/>
  <c r="H43"/>
  <c r="H44"/>
  <c r="H45"/>
  <c r="H46"/>
  <c r="H40"/>
  <c r="H38"/>
  <c r="H13"/>
  <c r="H14"/>
  <c r="H15"/>
  <c r="H16"/>
  <c r="H17"/>
  <c r="H18"/>
  <c r="H19"/>
  <c r="H20"/>
  <c r="H21"/>
  <c r="H22"/>
  <c r="H23"/>
  <c r="H24"/>
  <c r="H25"/>
  <c r="H26"/>
  <c r="H27"/>
  <c r="H28"/>
  <c r="H29"/>
  <c r="H30"/>
  <c r="H31"/>
  <c r="H32"/>
  <c r="H33"/>
  <c r="H34"/>
  <c r="H35"/>
  <c r="H36"/>
  <c r="H12"/>
  <c r="I12" s="1"/>
  <c r="A4" i="17"/>
  <c r="A30" i="16" l="1"/>
  <c r="B30"/>
  <c r="A32"/>
  <c r="B32"/>
  <c r="A34"/>
  <c r="B34"/>
  <c r="A36"/>
  <c r="B36"/>
  <c r="A38"/>
  <c r="B38"/>
  <c r="A40"/>
  <c r="B40"/>
  <c r="A42"/>
  <c r="B42"/>
  <c r="A44"/>
  <c r="B44"/>
  <c r="A46"/>
  <c r="B46"/>
  <c r="A48"/>
  <c r="B48"/>
  <c r="A50"/>
  <c r="B50"/>
  <c r="A52"/>
  <c r="B52"/>
  <c r="A22"/>
  <c r="B22"/>
  <c r="A24"/>
  <c r="B24"/>
  <c r="A26"/>
  <c r="B26"/>
  <c r="A28"/>
  <c r="B28"/>
  <c r="A20"/>
  <c r="B20"/>
  <c r="B12"/>
  <c r="B14"/>
  <c r="B16"/>
  <c r="B18"/>
  <c r="A12"/>
  <c r="A14"/>
  <c r="A16"/>
  <c r="A18"/>
  <c r="B10"/>
  <c r="A10"/>
  <c r="A4"/>
  <c r="I35" i="20"/>
  <c r="H7" i="9" s="1"/>
  <c r="I107" l="1"/>
  <c r="I106"/>
  <c r="I114"/>
  <c r="I122"/>
  <c r="I105"/>
  <c r="I113"/>
  <c r="I121"/>
  <c r="I104"/>
  <c r="I112"/>
  <c r="I120"/>
  <c r="I109"/>
  <c r="I117"/>
  <c r="I108"/>
  <c r="I103"/>
  <c r="I111"/>
  <c r="I119"/>
  <c r="I110"/>
  <c r="I118"/>
  <c r="I116"/>
  <c r="I115"/>
  <c r="I123"/>
  <c r="I46"/>
  <c r="I45"/>
  <c r="F186"/>
  <c r="G495" i="17" l="1"/>
  <c r="G494"/>
  <c r="G493"/>
  <c r="G492"/>
  <c r="G491"/>
  <c r="G490"/>
  <c r="G489"/>
  <c r="G482"/>
  <c r="G485"/>
  <c r="G484"/>
  <c r="G483"/>
  <c r="G481"/>
  <c r="G480"/>
  <c r="G479"/>
  <c r="I202" i="9"/>
  <c r="I203"/>
  <c r="I204"/>
  <c r="I205"/>
  <c r="I206"/>
  <c r="I207"/>
  <c r="I208"/>
  <c r="I209"/>
  <c r="I210"/>
  <c r="I211"/>
  <c r="I212"/>
  <c r="I213"/>
  <c r="I214"/>
  <c r="I217"/>
  <c r="I218"/>
  <c r="I219"/>
  <c r="I220"/>
  <c r="I221"/>
  <c r="I222"/>
  <c r="I223"/>
  <c r="I224"/>
  <c r="I225"/>
  <c r="I226"/>
  <c r="I227"/>
  <c r="I228"/>
  <c r="I229"/>
  <c r="I230"/>
  <c r="I231"/>
  <c r="I232"/>
  <c r="I233"/>
  <c r="I234"/>
  <c r="I235"/>
  <c r="I236"/>
  <c r="I237"/>
  <c r="I238"/>
  <c r="I239"/>
  <c r="I240"/>
  <c r="I241"/>
  <c r="I242"/>
  <c r="I243"/>
  <c r="I244"/>
  <c r="I245"/>
  <c r="I246"/>
  <c r="I247"/>
  <c r="I248"/>
  <c r="I249"/>
  <c r="I250"/>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4"/>
  <c r="I315"/>
  <c r="I316"/>
  <c r="I317"/>
  <c r="I318"/>
  <c r="I319"/>
  <c r="I320"/>
  <c r="I321"/>
  <c r="I322"/>
  <c r="I323"/>
  <c r="I324"/>
  <c r="I325"/>
  <c r="I326"/>
  <c r="I327"/>
  <c r="I328"/>
  <c r="I329"/>
  <c r="I330"/>
  <c r="I331"/>
  <c r="I332"/>
  <c r="I333"/>
  <c r="I334"/>
  <c r="I335"/>
  <c r="I336"/>
  <c r="I337"/>
  <c r="I338"/>
  <c r="I339"/>
  <c r="I340"/>
  <c r="I341"/>
  <c r="I342"/>
  <c r="I343"/>
  <c r="I344"/>
  <c r="I345"/>
  <c r="I346"/>
  <c r="I348"/>
  <c r="I349"/>
  <c r="I350"/>
  <c r="I351"/>
  <c r="I352"/>
  <c r="I353"/>
  <c r="I354"/>
  <c r="I355"/>
  <c r="I356"/>
  <c r="I357"/>
  <c r="I358"/>
  <c r="I359"/>
  <c r="I361"/>
  <c r="I362"/>
  <c r="I363"/>
  <c r="I364"/>
  <c r="I365"/>
  <c r="I366"/>
  <c r="I367"/>
  <c r="I368"/>
  <c r="I369"/>
  <c r="I370"/>
  <c r="I371"/>
  <c r="I372"/>
  <c r="I374"/>
  <c r="I375"/>
  <c r="I376"/>
  <c r="I377"/>
  <c r="I378"/>
  <c r="I379"/>
  <c r="I380"/>
  <c r="I381"/>
  <c r="I382"/>
  <c r="I384"/>
  <c r="I385"/>
  <c r="I386"/>
  <c r="I191"/>
  <c r="I192"/>
  <c r="I193"/>
  <c r="I194"/>
  <c r="I195"/>
  <c r="I196"/>
  <c r="I197"/>
  <c r="I198"/>
  <c r="I167"/>
  <c r="I168"/>
  <c r="I169"/>
  <c r="I170"/>
  <c r="I171"/>
  <c r="I172"/>
  <c r="I173"/>
  <c r="I174"/>
  <c r="I175"/>
  <c r="I176"/>
  <c r="I177"/>
  <c r="I178"/>
  <c r="I179"/>
  <c r="I180"/>
  <c r="I181"/>
  <c r="I126"/>
  <c r="I127"/>
  <c r="I128"/>
  <c r="I129"/>
  <c r="I130"/>
  <c r="I131"/>
  <c r="I132"/>
  <c r="I133"/>
  <c r="I134"/>
  <c r="I67"/>
  <c r="I68"/>
  <c r="I69"/>
  <c r="I70"/>
  <c r="I71"/>
  <c r="I72"/>
  <c r="I73"/>
  <c r="I74"/>
  <c r="I75"/>
  <c r="I76"/>
  <c r="I77"/>
  <c r="I78"/>
  <c r="I79"/>
  <c r="I80"/>
  <c r="I81"/>
  <c r="I82"/>
  <c r="I83"/>
  <c r="I84"/>
  <c r="I85"/>
  <c r="I86"/>
  <c r="I87"/>
  <c r="I88"/>
  <c r="I89"/>
  <c r="I90"/>
  <c r="I49"/>
  <c r="I50"/>
  <c r="I51"/>
  <c r="I52"/>
  <c r="I53"/>
  <c r="I54"/>
  <c r="I55"/>
  <c r="I56"/>
  <c r="I57"/>
  <c r="I58"/>
  <c r="I59"/>
  <c r="I60"/>
  <c r="I61"/>
  <c r="I62"/>
  <c r="I63"/>
  <c r="I64"/>
  <c r="I41"/>
  <c r="I42"/>
  <c r="I43"/>
  <c r="I44"/>
  <c r="I40"/>
  <c r="I13"/>
  <c r="I14"/>
  <c r="I15"/>
  <c r="I17"/>
  <c r="I18"/>
  <c r="I20"/>
  <c r="I21"/>
  <c r="I22"/>
  <c r="I23"/>
  <c r="I24"/>
  <c r="I25"/>
  <c r="I26"/>
  <c r="I27"/>
  <c r="I28"/>
  <c r="I29"/>
  <c r="I30"/>
  <c r="I31"/>
  <c r="I32"/>
  <c r="I33"/>
  <c r="I34"/>
  <c r="I35"/>
  <c r="I36"/>
  <c r="I347" l="1"/>
  <c r="C46" i="16" s="1"/>
  <c r="I373" i="9"/>
  <c r="C50" i="16" s="1"/>
  <c r="I383" i="9"/>
  <c r="C52" i="16" s="1"/>
  <c r="I360" i="9"/>
  <c r="C48" i="16" s="1"/>
  <c r="G496" i="17"/>
  <c r="G486"/>
  <c r="H51" i="16" l="1"/>
  <c r="G51"/>
  <c r="F51"/>
  <c r="D51"/>
  <c r="E51"/>
  <c r="M51"/>
  <c r="L51"/>
  <c r="K51"/>
  <c r="J51"/>
  <c r="I51"/>
  <c r="L47"/>
  <c r="K47"/>
  <c r="J47"/>
  <c r="I47"/>
  <c r="H47"/>
  <c r="G47"/>
  <c r="F47"/>
  <c r="D47"/>
  <c r="E47"/>
  <c r="M47"/>
  <c r="J53"/>
  <c r="I53"/>
  <c r="H53"/>
  <c r="G53"/>
  <c r="F53"/>
  <c r="D53"/>
  <c r="E53"/>
  <c r="M53"/>
  <c r="L53"/>
  <c r="K53"/>
  <c r="F49"/>
  <c r="D49"/>
  <c r="E49"/>
  <c r="M49"/>
  <c r="L49"/>
  <c r="K49"/>
  <c r="J49"/>
  <c r="I49"/>
  <c r="H49"/>
  <c r="G49"/>
  <c r="F19" i="9"/>
  <c r="I19" s="1"/>
  <c r="G472" i="17" l="1"/>
  <c r="G473"/>
  <c r="G475"/>
  <c r="G474"/>
  <c r="G471"/>
  <c r="G470"/>
  <c r="G466"/>
  <c r="G465"/>
  <c r="G464"/>
  <c r="G463"/>
  <c r="G467" l="1"/>
  <c r="G476"/>
  <c r="G457" l="1"/>
  <c r="G459"/>
  <c r="G458"/>
  <c r="G456"/>
  <c r="G453"/>
  <c r="G452"/>
  <c r="G451"/>
  <c r="G450"/>
  <c r="E97" i="19"/>
  <c r="G446" i="17"/>
  <c r="G447" s="1"/>
  <c r="G445"/>
  <c r="G442"/>
  <c r="G441"/>
  <c r="G440"/>
  <c r="G460" l="1"/>
  <c r="G434" l="1"/>
  <c r="G435"/>
  <c r="G436"/>
  <c r="G429"/>
  <c r="D57" i="19"/>
  <c r="G430" i="17"/>
  <c r="G428"/>
  <c r="G424"/>
  <c r="G423"/>
  <c r="G420"/>
  <c r="G419"/>
  <c r="G418"/>
  <c r="G414"/>
  <c r="G413"/>
  <c r="G409"/>
  <c r="G408"/>
  <c r="G404"/>
  <c r="G403"/>
  <c r="G399"/>
  <c r="G398"/>
  <c r="G397"/>
  <c r="G393"/>
  <c r="G392"/>
  <c r="G391"/>
  <c r="G387"/>
  <c r="G386"/>
  <c r="G385"/>
  <c r="G381"/>
  <c r="G382" s="1"/>
  <c r="G380"/>
  <c r="G379"/>
  <c r="G375"/>
  <c r="G374"/>
  <c r="G373"/>
  <c r="G376" s="1"/>
  <c r="G369"/>
  <c r="G370" s="1"/>
  <c r="G368"/>
  <c r="G367"/>
  <c r="G363"/>
  <c r="G437" l="1"/>
  <c r="G431"/>
  <c r="G425"/>
  <c r="G415"/>
  <c r="G410"/>
  <c r="G405"/>
  <c r="G400"/>
  <c r="G394"/>
  <c r="G388"/>
  <c r="G362"/>
  <c r="G361"/>
  <c r="G357"/>
  <c r="G356"/>
  <c r="G355"/>
  <c r="G351"/>
  <c r="G350"/>
  <c r="G349"/>
  <c r="G344"/>
  <c r="G345"/>
  <c r="G343"/>
  <c r="G342"/>
  <c r="G338"/>
  <c r="G337"/>
  <c r="G336"/>
  <c r="G332"/>
  <c r="G331"/>
  <c r="G327"/>
  <c r="G326"/>
  <c r="G325"/>
  <c r="G324"/>
  <c r="G323"/>
  <c r="G319"/>
  <c r="G318"/>
  <c r="G317"/>
  <c r="G313"/>
  <c r="G312"/>
  <c r="G311"/>
  <c r="G305"/>
  <c r="F164" i="9"/>
  <c r="G307" i="17"/>
  <c r="G306"/>
  <c r="G304"/>
  <c r="G303"/>
  <c r="G302"/>
  <c r="G301"/>
  <c r="G297"/>
  <c r="G296"/>
  <c r="G295"/>
  <c r="G294"/>
  <c r="G293"/>
  <c r="G292"/>
  <c r="G288"/>
  <c r="G287"/>
  <c r="G286"/>
  <c r="G285"/>
  <c r="G284"/>
  <c r="G283"/>
  <c r="G282"/>
  <c r="G281"/>
  <c r="G280"/>
  <c r="G279"/>
  <c r="G278"/>
  <c r="G271"/>
  <c r="G270"/>
  <c r="G272"/>
  <c r="G273"/>
  <c r="G274"/>
  <c r="G269"/>
  <c r="G252"/>
  <c r="G253"/>
  <c r="G254"/>
  <c r="G255"/>
  <c r="G256"/>
  <c r="G257"/>
  <c r="G258"/>
  <c r="G259"/>
  <c r="G260"/>
  <c r="G261"/>
  <c r="G262"/>
  <c r="G263"/>
  <c r="G264"/>
  <c r="G265"/>
  <c r="G248"/>
  <c r="G247"/>
  <c r="G246"/>
  <c r="G364" l="1"/>
  <c r="G358"/>
  <c r="G352"/>
  <c r="G346"/>
  <c r="G339"/>
  <c r="G333"/>
  <c r="G328"/>
  <c r="G320"/>
  <c r="G314"/>
  <c r="G275"/>
  <c r="G308"/>
  <c r="G298"/>
  <c r="G289"/>
  <c r="G249"/>
  <c r="G266"/>
  <c r="G240"/>
  <c r="G242"/>
  <c r="G241"/>
  <c r="G234"/>
  <c r="G235"/>
  <c r="G236"/>
  <c r="G243" l="1"/>
  <c r="G237"/>
  <c r="G230" l="1"/>
  <c r="G229"/>
  <c r="G228"/>
  <c r="G227"/>
  <c r="G226"/>
  <c r="G225"/>
  <c r="G224"/>
  <c r="G223"/>
  <c r="G219"/>
  <c r="G218"/>
  <c r="G217"/>
  <c r="G216"/>
  <c r="G215"/>
  <c r="G214"/>
  <c r="G213"/>
  <c r="G212"/>
  <c r="G208"/>
  <c r="G207"/>
  <c r="G206"/>
  <c r="G205"/>
  <c r="G204"/>
  <c r="G203"/>
  <c r="G202"/>
  <c r="G201"/>
  <c r="G200"/>
  <c r="G199"/>
  <c r="G188"/>
  <c r="G189"/>
  <c r="G190"/>
  <c r="G191"/>
  <c r="G192"/>
  <c r="G193"/>
  <c r="G194"/>
  <c r="G195"/>
  <c r="G187"/>
  <c r="G186"/>
  <c r="G231" l="1"/>
  <c r="G209"/>
  <c r="G220"/>
  <c r="G196"/>
  <c r="G179" l="1"/>
  <c r="G180"/>
  <c r="G181"/>
  <c r="G182"/>
  <c r="G178"/>
  <c r="F163" i="9"/>
  <c r="I164"/>
  <c r="E174" i="17"/>
  <c r="G174" s="1"/>
  <c r="G175" s="1"/>
  <c r="I137" i="9"/>
  <c r="I138"/>
  <c r="I139"/>
  <c r="I140"/>
  <c r="I141"/>
  <c r="I142"/>
  <c r="I143"/>
  <c r="I144"/>
  <c r="I145"/>
  <c r="I146"/>
  <c r="I147"/>
  <c r="I148"/>
  <c r="I149"/>
  <c r="I150"/>
  <c r="I151"/>
  <c r="I152"/>
  <c r="I153"/>
  <c r="I154"/>
  <c r="I155"/>
  <c r="I156"/>
  <c r="I157"/>
  <c r="I158"/>
  <c r="I159"/>
  <c r="I160"/>
  <c r="I161"/>
  <c r="I136"/>
  <c r="G170" i="17"/>
  <c r="G169"/>
  <c r="G168"/>
  <c r="G167"/>
  <c r="G163"/>
  <c r="G162"/>
  <c r="G161"/>
  <c r="G160"/>
  <c r="G159"/>
  <c r="G158"/>
  <c r="G150"/>
  <c r="G151"/>
  <c r="G152"/>
  <c r="G153"/>
  <c r="G154"/>
  <c r="G149"/>
  <c r="G143"/>
  <c r="G145"/>
  <c r="G144"/>
  <c r="G142"/>
  <c r="G138"/>
  <c r="G137"/>
  <c r="G136"/>
  <c r="G132"/>
  <c r="G131"/>
  <c r="G130"/>
  <c r="G126"/>
  <c r="G125"/>
  <c r="G124"/>
  <c r="G120"/>
  <c r="G119"/>
  <c r="G118"/>
  <c r="G114"/>
  <c r="G113"/>
  <c r="G112"/>
  <c r="G108"/>
  <c r="G107"/>
  <c r="G106"/>
  <c r="G102"/>
  <c r="G103" s="1"/>
  <c r="G98"/>
  <c r="G97"/>
  <c r="G96"/>
  <c r="G92"/>
  <c r="G91"/>
  <c r="G90"/>
  <c r="G86"/>
  <c r="G85"/>
  <c r="G84"/>
  <c r="G80"/>
  <c r="G79"/>
  <c r="G78"/>
  <c r="G74"/>
  <c r="G73"/>
  <c r="G72"/>
  <c r="G68"/>
  <c r="G67"/>
  <c r="G66"/>
  <c r="G60"/>
  <c r="G61"/>
  <c r="G62"/>
  <c r="G45"/>
  <c r="G46"/>
  <c r="G47"/>
  <c r="G48"/>
  <c r="G49"/>
  <c r="G50"/>
  <c r="G51"/>
  <c r="G52"/>
  <c r="G53"/>
  <c r="G54"/>
  <c r="G55"/>
  <c r="G56"/>
  <c r="G44"/>
  <c r="G38"/>
  <c r="G36"/>
  <c r="G37"/>
  <c r="G32"/>
  <c r="G33"/>
  <c r="G34"/>
  <c r="G35"/>
  <c r="G39"/>
  <c r="G31"/>
  <c r="I163" i="9" l="1"/>
  <c r="G183" i="17"/>
  <c r="G121"/>
  <c r="G133"/>
  <c r="G171"/>
  <c r="G164"/>
  <c r="G155"/>
  <c r="G146"/>
  <c r="G139"/>
  <c r="G127"/>
  <c r="G115"/>
  <c r="G109"/>
  <c r="G63"/>
  <c r="G99"/>
  <c r="G93"/>
  <c r="G81"/>
  <c r="G87"/>
  <c r="G69"/>
  <c r="G75"/>
  <c r="G57"/>
  <c r="G40"/>
  <c r="G27"/>
  <c r="G28" s="1"/>
  <c r="G23"/>
  <c r="G24" s="1"/>
  <c r="G19"/>
  <c r="G20" s="1"/>
  <c r="G15"/>
  <c r="G16" s="1"/>
  <c r="E3" i="19"/>
  <c r="E2"/>
  <c r="G9" i="17"/>
  <c r="G10"/>
  <c r="G11"/>
  <c r="G12" l="1"/>
  <c r="I16" i="9" l="1"/>
  <c r="I11" s="1"/>
  <c r="C10" i="16" s="1"/>
  <c r="K11" l="1"/>
  <c r="J11"/>
  <c r="I11"/>
  <c r="H11"/>
  <c r="G11"/>
  <c r="F11"/>
  <c r="E11"/>
  <c r="M11"/>
  <c r="L11"/>
  <c r="A5" i="17"/>
  <c r="O10" i="16"/>
  <c r="A5"/>
  <c r="I162" i="9" l="1"/>
  <c r="I94"/>
  <c r="I184"/>
  <c r="I97"/>
  <c r="I313"/>
  <c r="I312" s="1"/>
  <c r="C44" i="16" s="1"/>
  <c r="I190" i="9"/>
  <c r="I265"/>
  <c r="I263"/>
  <c r="I267"/>
  <c r="I264"/>
  <c r="I266"/>
  <c r="I262"/>
  <c r="I259"/>
  <c r="I256"/>
  <c r="I260"/>
  <c r="I257"/>
  <c r="I258"/>
  <c r="I253"/>
  <c r="I254"/>
  <c r="I255"/>
  <c r="I252"/>
  <c r="I102"/>
  <c r="I101" s="1"/>
  <c r="I166"/>
  <c r="I98"/>
  <c r="I188"/>
  <c r="I125"/>
  <c r="I93"/>
  <c r="I99"/>
  <c r="I92"/>
  <c r="I66"/>
  <c r="I200"/>
  <c r="I185"/>
  <c r="I95"/>
  <c r="I216"/>
  <c r="I215" s="1"/>
  <c r="C38" i="16" s="1"/>
  <c r="I186" i="9"/>
  <c r="I183"/>
  <c r="I96"/>
  <c r="I48"/>
  <c r="I47" s="1"/>
  <c r="C16" i="16" s="1"/>
  <c r="I100" i="9"/>
  <c r="I201"/>
  <c r="F17" i="16" l="1"/>
  <c r="D17"/>
  <c r="E17"/>
  <c r="M17"/>
  <c r="L17"/>
  <c r="K17"/>
  <c r="J17"/>
  <c r="I17"/>
  <c r="H17"/>
  <c r="G17"/>
  <c r="J45"/>
  <c r="I45"/>
  <c r="H45"/>
  <c r="G45"/>
  <c r="F45"/>
  <c r="D45"/>
  <c r="E45"/>
  <c r="M45"/>
  <c r="L45"/>
  <c r="K45"/>
  <c r="L39"/>
  <c r="K39"/>
  <c r="J39"/>
  <c r="I39"/>
  <c r="H39"/>
  <c r="G39"/>
  <c r="F39"/>
  <c r="D39"/>
  <c r="E39"/>
  <c r="M39"/>
  <c r="I124" i="9"/>
  <c r="C24" i="16" s="1"/>
  <c r="I135" i="9"/>
  <c r="C26" i="16" s="1"/>
  <c r="I251" i="9"/>
  <c r="C40" i="16" s="1"/>
  <c r="I199" i="9"/>
  <c r="C36" i="16" s="1"/>
  <c r="I261" i="9"/>
  <c r="C42" i="16" s="1"/>
  <c r="I165" i="9"/>
  <c r="C28" i="16" s="1"/>
  <c r="I189" i="9"/>
  <c r="C34" i="16" s="1"/>
  <c r="I182" i="9"/>
  <c r="C30" i="16" s="1"/>
  <c r="I187" i="9"/>
  <c r="C32" i="16" s="1"/>
  <c r="I39" i="9"/>
  <c r="I65"/>
  <c r="C18" i="16" s="1"/>
  <c r="I91" i="9"/>
  <c r="C20" i="16" s="1"/>
  <c r="J21" s="1"/>
  <c r="C22"/>
  <c r="C14" l="1"/>
  <c r="D15" s="1"/>
  <c r="J29"/>
  <c r="I29"/>
  <c r="H29"/>
  <c r="G29"/>
  <c r="F29"/>
  <c r="D29"/>
  <c r="E29"/>
  <c r="M29"/>
  <c r="L29"/>
  <c r="K29"/>
  <c r="H43"/>
  <c r="G43"/>
  <c r="F43"/>
  <c r="D43"/>
  <c r="E43"/>
  <c r="M43"/>
  <c r="L43"/>
  <c r="K43"/>
  <c r="J43"/>
  <c r="I43"/>
  <c r="H35"/>
  <c r="G35"/>
  <c r="F35"/>
  <c r="D35"/>
  <c r="E35"/>
  <c r="M35"/>
  <c r="L35"/>
  <c r="K35"/>
  <c r="J35"/>
  <c r="I35"/>
  <c r="H19"/>
  <c r="G19"/>
  <c r="F19"/>
  <c r="D19"/>
  <c r="E19"/>
  <c r="M19"/>
  <c r="L19"/>
  <c r="K19"/>
  <c r="J19"/>
  <c r="I19"/>
  <c r="L31"/>
  <c r="K31"/>
  <c r="J31"/>
  <c r="I31"/>
  <c r="H31"/>
  <c r="G31"/>
  <c r="F31"/>
  <c r="D31"/>
  <c r="E31"/>
  <c r="M31"/>
  <c r="O17"/>
  <c r="F41"/>
  <c r="D41"/>
  <c r="E41"/>
  <c r="M41"/>
  <c r="L41"/>
  <c r="K41"/>
  <c r="J41"/>
  <c r="I41"/>
  <c r="H41"/>
  <c r="G41"/>
  <c r="J37"/>
  <c r="I37"/>
  <c r="H37"/>
  <c r="G37"/>
  <c r="F37"/>
  <c r="D37"/>
  <c r="E37"/>
  <c r="M37"/>
  <c r="L37"/>
  <c r="K37"/>
  <c r="F33"/>
  <c r="D33"/>
  <c r="E33"/>
  <c r="M33"/>
  <c r="L33"/>
  <c r="K33"/>
  <c r="J33"/>
  <c r="I33"/>
  <c r="H33"/>
  <c r="G33"/>
  <c r="F25"/>
  <c r="D25"/>
  <c r="E25"/>
  <c r="M25"/>
  <c r="L25"/>
  <c r="K25"/>
  <c r="J25"/>
  <c r="I25"/>
  <c r="H25"/>
  <c r="G25"/>
  <c r="I21"/>
  <c r="H21"/>
  <c r="G21"/>
  <c r="F21"/>
  <c r="E21"/>
  <c r="D21"/>
  <c r="M21"/>
  <c r="L21"/>
  <c r="K21"/>
  <c r="L23"/>
  <c r="K23"/>
  <c r="J23"/>
  <c r="I23"/>
  <c r="H23"/>
  <c r="G23"/>
  <c r="F23"/>
  <c r="D23"/>
  <c r="E23"/>
  <c r="M23"/>
  <c r="H27"/>
  <c r="G27"/>
  <c r="F27"/>
  <c r="D27"/>
  <c r="E27"/>
  <c r="M27"/>
  <c r="L27"/>
  <c r="K27"/>
  <c r="J27"/>
  <c r="I27"/>
  <c r="I38" i="9"/>
  <c r="I37" l="1"/>
  <c r="C12" i="16" s="1"/>
  <c r="I13" s="1"/>
  <c r="L15"/>
  <c r="K15"/>
  <c r="I15"/>
  <c r="E15"/>
  <c r="J15"/>
  <c r="H15"/>
  <c r="G15"/>
  <c r="F15"/>
  <c r="M15"/>
  <c r="D11"/>
  <c r="M13" l="1"/>
  <c r="M55" s="1"/>
  <c r="H13"/>
  <c r="H55" s="1"/>
  <c r="G13"/>
  <c r="G55" s="1"/>
  <c r="F13"/>
  <c r="F55" s="1"/>
  <c r="E13"/>
  <c r="E55" s="1"/>
  <c r="L13"/>
  <c r="J13"/>
  <c r="J55" s="1"/>
  <c r="I10" i="9"/>
  <c r="J38" s="1"/>
  <c r="D13" i="16"/>
  <c r="D55" s="1"/>
  <c r="K13"/>
  <c r="K55" s="1"/>
  <c r="L55"/>
  <c r="I55"/>
  <c r="O11"/>
  <c r="P11" s="1"/>
  <c r="D57" l="1"/>
  <c r="E57" s="1"/>
  <c r="F57" s="1"/>
  <c r="G57" s="1"/>
  <c r="H57" s="1"/>
  <c r="I57" s="1"/>
  <c r="J57" s="1"/>
  <c r="K57" s="1"/>
  <c r="L57" s="1"/>
  <c r="M57" s="1"/>
  <c r="O16"/>
  <c r="P16" s="1"/>
  <c r="H54" l="1"/>
  <c r="J54"/>
  <c r="I54"/>
  <c r="K54"/>
  <c r="L54"/>
  <c r="F54"/>
  <c r="M54"/>
  <c r="G54"/>
  <c r="E54"/>
  <c r="D54"/>
  <c r="D56" s="1"/>
  <c r="E56" l="1"/>
  <c r="F56" s="1"/>
  <c r="G56" s="1"/>
  <c r="H56" s="1"/>
  <c r="I56" s="1"/>
  <c r="J56" s="1"/>
  <c r="K56" s="1"/>
  <c r="L56" s="1"/>
  <c r="M56" s="1"/>
</calcChain>
</file>

<file path=xl/sharedStrings.xml><?xml version="1.0" encoding="utf-8"?>
<sst xmlns="http://schemas.openxmlformats.org/spreadsheetml/2006/main" count="3355" uniqueCount="1240">
  <si>
    <t>Item</t>
  </si>
  <si>
    <t>Descrição</t>
  </si>
  <si>
    <t>Quant.</t>
  </si>
  <si>
    <t>PREFEITURA MUNICIPAL DE SANTA LUZIA</t>
  </si>
  <si>
    <t>BDI</t>
  </si>
  <si>
    <t>Planilha Orçamentária</t>
  </si>
  <si>
    <t>Código</t>
  </si>
  <si>
    <t>Unid.</t>
  </si>
  <si>
    <t>Pr. Unit. S / BDI</t>
  </si>
  <si>
    <t>Pr. Unit. C / BDI</t>
  </si>
  <si>
    <t>Pr. Total C / BDI</t>
  </si>
  <si>
    <t>M2</t>
  </si>
  <si>
    <t>UN</t>
  </si>
  <si>
    <t>M</t>
  </si>
  <si>
    <t>MÊS</t>
  </si>
  <si>
    <t>SERVIÇOS PRELIMINARES</t>
  </si>
  <si>
    <t>TOTAL GERAL</t>
  </si>
  <si>
    <t>CÓDIGO</t>
  </si>
  <si>
    <t>DISCRIMINAÇÃO</t>
  </si>
  <si>
    <t>VALOR</t>
  </si>
  <si>
    <t>% SIMPLES</t>
  </si>
  <si>
    <t>R$ SIMPLES</t>
  </si>
  <si>
    <t>% ACUMULADO</t>
  </si>
  <si>
    <t>R$ ACUMULADO</t>
  </si>
  <si>
    <t>Cronograma FÍsico-Financeiro</t>
  </si>
  <si>
    <t>UNITÁRIO</t>
  </si>
  <si>
    <t>TOTAL</t>
  </si>
  <si>
    <t>1</t>
  </si>
  <si>
    <t>2</t>
  </si>
  <si>
    <t>3</t>
  </si>
  <si>
    <t>4</t>
  </si>
  <si>
    <t>3.1</t>
  </si>
  <si>
    <t>2.1</t>
  </si>
  <si>
    <t>ADMINISTRAÇÃO LOCAL</t>
  </si>
  <si>
    <t>3.2</t>
  </si>
  <si>
    <t>Composição</t>
  </si>
  <si>
    <t>SECRETARIA DE OBRAS</t>
  </si>
  <si>
    <t>M3</t>
  </si>
  <si>
    <t>KG</t>
  </si>
  <si>
    <t>INDICE</t>
  </si>
  <si>
    <t>COMPOSICAO</t>
  </si>
  <si>
    <t>3.3</t>
  </si>
  <si>
    <t>3.4</t>
  </si>
  <si>
    <t>3.5</t>
  </si>
  <si>
    <t>3.6</t>
  </si>
  <si>
    <t>3.7</t>
  </si>
  <si>
    <t/>
  </si>
  <si>
    <t>U</t>
  </si>
  <si>
    <t>5</t>
  </si>
  <si>
    <t>5.1</t>
  </si>
  <si>
    <t>5.2</t>
  </si>
  <si>
    <t>5.3</t>
  </si>
  <si>
    <t>6</t>
  </si>
  <si>
    <t>6.1</t>
  </si>
  <si>
    <t>7</t>
  </si>
  <si>
    <t>7.1</t>
  </si>
  <si>
    <t>7.2</t>
  </si>
  <si>
    <t>8</t>
  </si>
  <si>
    <t>8.1</t>
  </si>
  <si>
    <t>8.2</t>
  </si>
  <si>
    <t>8.3</t>
  </si>
  <si>
    <t>8.4</t>
  </si>
  <si>
    <t>8.5</t>
  </si>
  <si>
    <t>8.6</t>
  </si>
  <si>
    <t>8.7</t>
  </si>
  <si>
    <t>9</t>
  </si>
  <si>
    <t>9.1</t>
  </si>
  <si>
    <t>9.2</t>
  </si>
  <si>
    <t>10</t>
  </si>
  <si>
    <t>10.1</t>
  </si>
  <si>
    <t>10.2</t>
  </si>
  <si>
    <t>10.3</t>
  </si>
  <si>
    <t>10.4</t>
  </si>
  <si>
    <t>6.2</t>
  </si>
  <si>
    <t>6.3</t>
  </si>
  <si>
    <t>6.4</t>
  </si>
  <si>
    <t>6.5</t>
  </si>
  <si>
    <t>6.6</t>
  </si>
  <si>
    <t>6.7</t>
  </si>
  <si>
    <t>6.8</t>
  </si>
  <si>
    <t>6.9</t>
  </si>
  <si>
    <t>7.3</t>
  </si>
  <si>
    <t>7.4</t>
  </si>
  <si>
    <t>7.5</t>
  </si>
  <si>
    <t>7.6</t>
  </si>
  <si>
    <t>ED-48533</t>
  </si>
  <si>
    <t>DIVISÓRIA EM GRANITO CINZA ANDORINHA E = 3 CM, INCLUSIVE FERRAGENS EM LATÃO CROMADO</t>
  </si>
  <si>
    <t>ED-50997</t>
  </si>
  <si>
    <t>PEITORIL DE GRANITO CINZA ANDORINHA E = 2 CM</t>
  </si>
  <si>
    <t>11</t>
  </si>
  <si>
    <t>11.1</t>
  </si>
  <si>
    <t>11.2</t>
  </si>
  <si>
    <t>11.3</t>
  </si>
  <si>
    <t>11.4</t>
  </si>
  <si>
    <t>PISOS</t>
  </si>
  <si>
    <t>88316</t>
  </si>
  <si>
    <t>H</t>
  </si>
  <si>
    <t>SERVENTE COM ENCARGOS COMPLEMENTARES</t>
  </si>
  <si>
    <t>INSUMO</t>
  </si>
  <si>
    <t>12</t>
  </si>
  <si>
    <t>12.1</t>
  </si>
  <si>
    <t>13</t>
  </si>
  <si>
    <t>13.1</t>
  </si>
  <si>
    <t>13.2</t>
  </si>
  <si>
    <t>13.3</t>
  </si>
  <si>
    <t>14</t>
  </si>
  <si>
    <t>14.1</t>
  </si>
  <si>
    <t>14.2</t>
  </si>
  <si>
    <t>14.3</t>
  </si>
  <si>
    <t>14.4</t>
  </si>
  <si>
    <t>14.5</t>
  </si>
  <si>
    <t>14.6</t>
  </si>
  <si>
    <t>14.7</t>
  </si>
  <si>
    <t>14.8</t>
  </si>
  <si>
    <t>14.9</t>
  </si>
  <si>
    <t>14.10</t>
  </si>
  <si>
    <t>7.7</t>
  </si>
  <si>
    <t>7.8</t>
  </si>
  <si>
    <t>7.9</t>
  </si>
  <si>
    <t>7.10</t>
  </si>
  <si>
    <t>14.11</t>
  </si>
  <si>
    <t>REATERRO MANUAL APILOADO COM SOQUETE. AF_10/2017</t>
  </si>
  <si>
    <t xml:space="preserve">MXMES </t>
  </si>
  <si>
    <t>MONTAGEM E DESMONTAGEM DE ANDAIME TUBULAR TIPO TORRE (EXCLUSIVE ANDAIME E LIMPEZA). AF_11/2017</t>
  </si>
  <si>
    <t>15</t>
  </si>
  <si>
    <t>15.1</t>
  </si>
  <si>
    <t>15.2</t>
  </si>
  <si>
    <t>15.3</t>
  </si>
  <si>
    <t>15.4</t>
  </si>
  <si>
    <t>15.5</t>
  </si>
  <si>
    <t>15.6</t>
  </si>
  <si>
    <t>15.7</t>
  </si>
  <si>
    <t>15.8</t>
  </si>
  <si>
    <t>15.9</t>
  </si>
  <si>
    <t>15.10</t>
  </si>
  <si>
    <t>15.11</t>
  </si>
  <si>
    <t>15.12</t>
  </si>
  <si>
    <t>15.13</t>
  </si>
  <si>
    <t>15.14</t>
  </si>
  <si>
    <t>15.15</t>
  </si>
  <si>
    <t>15.16</t>
  </si>
  <si>
    <t>TUBO, PVC, SOLDÁVEL, DN 25MM, INSTALADO EM RAMAL DE DISTRIBUIÇÃO DE ÁGUA - FORNECIMENTO E INSTALAÇÃO. AF_12/2014</t>
  </si>
  <si>
    <t>ED-49883</t>
  </si>
  <si>
    <t>CAIXA DE ESGOTO DE INSPEÇÃO/PASSAGEM EM ALVENARIA (60X60X60CM), REVESTIMENTO EM ARGAMASSA COM ADITIVO IMPERMEABILIZANTE, COM TAMPA DE CONCRETO, INCLUSIVE ESCAVAÇÃO, REATERRO E TRANSPORTE E RETIRADA DO MATERIAL ESCAVADO (EM CAÇAMBA)</t>
  </si>
  <si>
    <t>ED-50034</t>
  </si>
  <si>
    <t>FORNECIMENTO E ASSENTAMENTO DE TUBO PVC RÍGIDO, ESGOTO, PB - SÉRIE NORMAL, DN 40MM (1.1/2"), INCLUSIVE CONEXÕES</t>
  </si>
  <si>
    <t>ED-50027</t>
  </si>
  <si>
    <t>FORNECIMENTO E ASSENTAMENTO DE TUBO PVC RÍGIDO, ESGOTO, PBV - SÉRIE NORMAL, DN 50 MM (2"), INCLUSIVE CONEXÕES</t>
  </si>
  <si>
    <t>ED-50038</t>
  </si>
  <si>
    <t>FORNECIMENTO E ASSENTAMENTO DE TUBO PVC RÍGIDO, ESGOTO, PBV - SÉRIE REFORÇADO, DN 100 MM (4"), INCLUSIVE CONEXÕES</t>
  </si>
  <si>
    <t xml:space="preserve">UN    </t>
  </si>
  <si>
    <t>16</t>
  </si>
  <si>
    <t>INSTALAÇÕES ELÉTRICAS</t>
  </si>
  <si>
    <t>16.1</t>
  </si>
  <si>
    <t>16.4</t>
  </si>
  <si>
    <t>16.6</t>
  </si>
  <si>
    <t>16.7</t>
  </si>
  <si>
    <t>16.8</t>
  </si>
  <si>
    <t>16.9</t>
  </si>
  <si>
    <t>INTERRUPTOR SIMPLES (1 MÓDULO), 10A/250V,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</si>
  <si>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</si>
  <si>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</si>
  <si>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ESQUADRIAS</t>
  </si>
  <si>
    <t>ED-50964</t>
  </si>
  <si>
    <t>FORNECIMENTO E ASSENTAMENTO DE JANELA DE ALUMÍNIO, LINHA SUPREMA ACABAMENTO ANODIZADO, TIPO MAXIM-AR COM CONTRAMARCO, INCLUSIVE FORNECIMENTO DE VIDRO LISO DE 4MM, FERRAGENS E ACESSÓRIOS</t>
  </si>
  <si>
    <t>17</t>
  </si>
  <si>
    <t>17.1</t>
  </si>
  <si>
    <t>17.2</t>
  </si>
  <si>
    <t>17.3</t>
  </si>
  <si>
    <t>17.4</t>
  </si>
  <si>
    <t>17.5</t>
  </si>
  <si>
    <t>17.6</t>
  </si>
  <si>
    <t>ED-50667</t>
  </si>
  <si>
    <t>CHAPIM METÁLICO, COM PINGADEIRA, CHAPA GALVANIZADA Nº 24, DESENVOLVIMENTO = 35 CM</t>
  </si>
  <si>
    <t>IMPERMEABILIZAÇÃO DE SUPERFÍCIE COM EMULSÃO ASFÁLTICA, 2 DEMÃOS AF_06/2018</t>
  </si>
  <si>
    <t>7.11</t>
  </si>
  <si>
    <t>9.4</t>
  </si>
  <si>
    <t>9.5</t>
  </si>
  <si>
    <t xml:space="preserve">L     </t>
  </si>
  <si>
    <t>16.2</t>
  </si>
  <si>
    <t>16.3</t>
  </si>
  <si>
    <t>16.5</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</si>
  <si>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</si>
  <si>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</si>
  <si>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</si>
  <si>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</si>
  <si>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</si>
  <si>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</si>
  <si>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</si>
  <si>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</si>
  <si>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</si>
  <si>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</si>
  <si>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</si>
  <si>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</si>
  <si>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</si>
  <si>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</si>
  <si>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</si>
  <si>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</si>
  <si>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</si>
  <si>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</si>
  <si>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</si>
  <si>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</si>
  <si>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</si>
  <si>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</si>
  <si>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</si>
  <si>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</si>
  <si>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</si>
  <si>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18</t>
  </si>
  <si>
    <t>18.1</t>
  </si>
  <si>
    <t>18.2</t>
  </si>
  <si>
    <t>18.3</t>
  </si>
  <si>
    <t>18.4</t>
  </si>
  <si>
    <t>18.5</t>
  </si>
  <si>
    <t>18.6</t>
  </si>
  <si>
    <t>1.2</t>
  </si>
  <si>
    <t>19</t>
  </si>
  <si>
    <t>DRENAGEM</t>
  </si>
  <si>
    <t>19.1</t>
  </si>
  <si>
    <t>OBRA: CONSTRUÇÃO DA UBS VIRGEM DOS POBRES</t>
  </si>
  <si>
    <t>LOCAL: São Benedito</t>
  </si>
  <si>
    <t>Fonte</t>
  </si>
  <si>
    <t>SINAPI</t>
  </si>
  <si>
    <t>CPU-P</t>
  </si>
  <si>
    <t>-</t>
  </si>
  <si>
    <t>TAPUME COM TELHA METÁLICA. AF_05/2018</t>
  </si>
  <si>
    <t>SINAPI-I</t>
  </si>
  <si>
    <t>LOCACAO DE ANDAIME METALICO TUBULAR DE ENCAIXE, TIPO DE TORRE, COM LARGURA DE 1 ATE 1,5 M E ALTURA DE *1,00* M (INCLUSO SAPATAS FIXAS OU RODIZIOS)</t>
  </si>
  <si>
    <t>SETOP</t>
  </si>
  <si>
    <t>ED-50151</t>
  </si>
  <si>
    <t>LIGAÇÃO PROVISÓRIA DE LUZ E FORÇA-PADRÃO PROVISÓRIO 30KVA</t>
  </si>
  <si>
    <t>ED-50150</t>
  </si>
  <si>
    <t xml:space="preserve">LIGAÇÃO DE ÁGUA PROVISÓRIA PARA CANTEIRO,  INCLUSIVE HIDRÔMETRO E CAVALETE PARA MEDIÇÃO DE ÁGUA - ENTRADA PRINCIPAL, EM AÇO GALVANIZADO DN 20MM (1/2") - PADRÃO CONCESSIONÁRIA
</t>
  </si>
  <si>
    <t>ESCAVAÇÃO MANUAL DE VALA COM PROFUNDIDADE MENOR OU IGUAL A 1,30 M. AF_02/2021</t>
  </si>
  <si>
    <t>M3XKM</t>
  </si>
  <si>
    <t>LASTRO DE CONCRETO MAGRO, APLICADO EM BLOCOS DE COROAMENTO OU SAPATAS. AF_08/2017</t>
  </si>
  <si>
    <t>ED-49713</t>
  </si>
  <si>
    <t>MOBILIZAÇÃO E DESMOBILIZAÇÃO DE EQUIPAMENTO PARA ESTACA TIPO HÉLICE CONTÍNUA DMT ATÉ 50 KM</t>
  </si>
  <si>
    <t>VB</t>
  </si>
  <si>
    <t>ED-50273</t>
  </si>
  <si>
    <t>LOCAÇÃO DA OBRA (GABARITO)</t>
  </si>
  <si>
    <t>INFRAESTRUTURA</t>
  </si>
  <si>
    <t>SUPERESTRUTURA</t>
  </si>
  <si>
    <t>MONTAGEM E DESMONTAGEM DE FÔRMA DE VIGA, ESCORAMENTO METÁLICO, PÉ-DIREITO SIMPLES, EM CHAPA DE MADEIRA RESINADA, 4 UTILIZAÇÕES. AF_09/2020</t>
  </si>
  <si>
    <t>REVESTIMENTO CERÂMICO PARA PISO COM PLACAS TIPO PORCELANATO DE DIMENSÕES 45X45 CM APLICADA EM AMBIENTES DE ÁREA MAIOR QUE 10 M². AF_06/2014</t>
  </si>
  <si>
    <t>REVESTIMENTO CERÂMICO PARA PISO COM PLACAS TIPO PORCELANATO DE DIMENSÕES 60X60 CM APLICADA EM AMBIENTES DE ÁREA MAIOR QUE 10 M². AF_06/2014</t>
  </si>
  <si>
    <t>CHAPISCO APLICADO EM ALVENARIAS E ESTRUTURAS DE CONCRETO INTERNAS, COM COLHER DE PEDREIRO.  ARGAMASSA TRAÇO 1:3 COM PREPARO EM BETONEIRA 400L. AF_06/2014</t>
  </si>
  <si>
    <t>APLICAÇÃO DE FUNDO SELADOR ACRÍLICO EM PAREDES, UMA DEMÃO. AF_06/2014</t>
  </si>
  <si>
    <t>FORROS E COBERTURA</t>
  </si>
  <si>
    <t>APLICAÇÃO MANUAL DE PINTURA COM TINTA LÁTEX ACRÍLICA EM TETO, DUAS DEMÃOS. AF_06/2014</t>
  </si>
  <si>
    <t>APLICAÇÃO DE FUNDO SELADOR ACRÍLICO EM TETO, UMA DEMÃO. AF_06/2014</t>
  </si>
  <si>
    <t>TRAMA DE MADEIRA COMPOSTA POR TERÇAS PARA TELHADOS DE ATÉ 2 ÁGUAS PARA TELHA ESTRUTURAL DE FIBROCIMENTO, INCLUSO TRANSPORTE VERTICAL. AF_07/2019</t>
  </si>
  <si>
    <t>TELHAMENTO COM TELHA ONDULADA DE FIBROCIMENTO E = 6 MM, COM RECOBRIMENTO LATERAL DE 1 1/4 DE ONDA PARA TELHADO COM INCLINAÇÃO MÁXIMA DE 10°, COM ATÉ 2 ÁGUAS, INCLUSO IÇAMENTO. AF_07/2019</t>
  </si>
  <si>
    <t>ALVENARIA DE VEDAÇÃO DE BLOCOS CERÂMICOS FURADOS NA VERTICAL DE 9X19X39CM (ESPESSURA 9CM) DE PAREDES COM ÁREA LÍQUIDA MAIOR OU IGUAL A 6M² COM VÃOS E ARGAMASSA DE ASSENTAMENTO COM PREPARO EM BETONEIRA. AF_06/2014</t>
  </si>
  <si>
    <t>RUFO EM CHAPA DE AÇO GALVANIZADO NÚMERO 24, CORTE DE 25 CM, INCLUSO TRANSPORTE VERTICAL. AF_07/2019</t>
  </si>
  <si>
    <t>PORTA DE ALUMÍNIO DE ABRIR COM LAMBRI, COM GUARNIÇÃO, FIXAÇÃO COM PARAFUSOS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</si>
  <si>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</si>
  <si>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</si>
  <si>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ED-50962</t>
  </si>
  <si>
    <t>FORNECIMENTO E ASSENTAMENTO DE JANELA DE ALUMÍNIO, LINHA SUPREMA ACABAMENTO ANODIZADO, TIPO CORRER COM CONTRAMARCO, INCLUSIVE FORNECIMENTO DE VIDRO LISO DE 4MM, FERRAGENS E ACESSÓRIOS</t>
  </si>
  <si>
    <t>LOUÇAS, METAIS SANITÁRIOS E ACESSÓRIOS</t>
  </si>
  <si>
    <t>VASO SANITARIO SIFONADO CONVENCIONAL COM LOUÇA BRANCA, INCLUSO CONJUNTO DE LIGAÇÃO PARA BACIA SANITÁRIA AJUSTÁVEL - FORNECIMENTO E INSTALAÇÃO. AF_10/2016</t>
  </si>
  <si>
    <t>ED-50316</t>
  </si>
  <si>
    <t>DUCHA HIGIÊNICA COM REGISTRO PARA CONTROLE DE FLUXO DE ÁGUA, DIÂMETRO 1/2" (20MM), INCLUSIVE FORNECIMENTO E INSTALAÇÃO</t>
  </si>
  <si>
    <t>ED-48160</t>
  </si>
  <si>
    <t>BARRA DE APOIO EM AÇO INOX POLIDO RETA, DN 1.1/4" (31,75MM), PARA ACESSIBILIDADE (PMR/PCR), COMPRIMENTO 80CM, INSTALADO EM PAREDE, INCLUSIVE FORNECIMENTO, INSTALAÇÃO E ACESSÓRIOS PARA FIXAÇÃO</t>
  </si>
  <si>
    <t>SABONETEIRA PLASTICA TIPO DISPENSER PARA SABONETE LIQUIDO COM RESERVATORIO 800 A 1500 ML, INCLUSO FIXAÇÃO. AF_01/2020</t>
  </si>
  <si>
    <t>ED-48180</t>
  </si>
  <si>
    <t>DISPENSER EM AÇO INOX PARA PAPEL TOALHA 2 OU 3 FOLHAS</t>
  </si>
  <si>
    <t>ED-48181</t>
  </si>
  <si>
    <t>PAPELEIRA METÁLICA CROMADA, INCLUSIVE FIXAÇÃO</t>
  </si>
  <si>
    <t>TORNEIRA CROMADA 1/2 OU 3/4 PARA TANQUE, PADRÃO MÉDIO - FORNECIMENTO E INSTALAÇÃO. AF_01/2020</t>
  </si>
  <si>
    <t>MARMORARIA</t>
  </si>
  <si>
    <t>SOLEIRA EM GRANITO, LARGURA 15 CM, ESPESSURA 2,0 CM. AF_09/2020</t>
  </si>
  <si>
    <t>ED-48344</t>
  </si>
  <si>
    <t>BANCADA EM GRANITO CINZA ANDORINHA E = 3 CM, APOIADA EM ALVENARIA</t>
  </si>
  <si>
    <t>PAISAGISMO E URBANIZAÇÃO</t>
  </si>
  <si>
    <t>PLANTIO DE GRAMA EM PLACAS. AF_05/2018</t>
  </si>
  <si>
    <t>ITENS DIVERSOS</t>
  </si>
  <si>
    <t>ED-50984</t>
  </si>
  <si>
    <t>PORTÃO DE TUBO DE FERRO COLOCADO COM CADEADO</t>
  </si>
  <si>
    <t>ED-50314</t>
  </si>
  <si>
    <t>CHUVEIRO ELÉTRICO COM RESISTÊNCIA BLINDADA</t>
  </si>
  <si>
    <t>EXECUÇÃO DE VIA EM PISO INTERTRAVADO, COM BLOCO RETANGULAR COR NATURAL DE 20 X 10 CM, ESPESSURA 8 CM. AF_12/2015</t>
  </si>
  <si>
    <t>ASSENTAMENTO DE GUIA (MEIO-FIO) EM TRECHO RETO, CONFECCIONADA EM CONCRETO PRÉ-FABRICADO, DIMENSÕES 100X15X13X30 CM (COMPRIMENTO X BASE INFERIOR X BASE SUPERIOR X ALTURA), PARA VIAS URBANAS (USO VIÁRIO). AF_06/2016</t>
  </si>
  <si>
    <t>INSTALAÇÕES DE ESGOTO</t>
  </si>
  <si>
    <t>CAIXA SIFONADA, PVC, DN 100 X 100 X 50 MM, FORNECIDA E INSTALADA EM RAMAIS DE ENCAMINHAMENTO DE ÁGUA PLUVIAL. AF_12/2014</t>
  </si>
  <si>
    <t>CAIXA DE GORDURA PEQUENA (CAPACIDADE: 19 L), CIRCULAR, EM PVC, DIÂMETRO INTERNO= 0,3 M. AF_12/2020</t>
  </si>
  <si>
    <t>CAIXA SIFONADA, PVC, DN 150 X 185 X 75 MM, FORNECIDA E INSTALADA EM RAMAIS DE ENCAMINHAMENTO DE ÁGUA PLUVIAL. AF_12/2014</t>
  </si>
  <si>
    <t>ED-50028</t>
  </si>
  <si>
    <t>FORNECIMENTO E ASSENTAMENTO DE TUBO PVC RÍGIDO, ESGOTO, PBV - SÉRIE NORMAL, DN 75 MM (3"), INCLUSIVE CONEXÕES</t>
  </si>
  <si>
    <t>ED-50029</t>
  </si>
  <si>
    <t>FORNECIMENTO E ASSENTAMENTO DE TUBO PVC RÍGIDO, ESGOTO, PBV - SÉRIE NORMAL, DN 100 MM (4"),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</si>
  <si>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</si>
  <si>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</si>
  <si>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</si>
  <si>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</si>
  <si>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INSTALAÇÕES DE ÁGUA FRIA</t>
  </si>
  <si>
    <t>ADAPTADOR CURTO COM BOLSA E ROSCA PARA REGISTRO, PVC, SOLDÁVEL, DN 25MM X 3/4, INSTALADO EM RAMAL OU SUB-RAMAL DE ÁGUA - FORNECIMENTO E INSTALAÇÃO. AF_12/2014</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</si>
  <si>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</si>
  <si>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</si>
  <si>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JOELHO 90 GRAUS, PVC, SOLDÁVEL, DN 25MM, INSTALADO EM RAMAL DE DISTRIBUIÇÃO DE ÁGUA - FORNECIMENTO E INSTALAÇÃO. AF_12/2014</t>
  </si>
  <si>
    <t>JOELHO 90 GRAUS, PVC, SOLDÁVEL, DN 50MM, INSTALADO EM PRUMADA DE ÁGUA - FORNECIMENTO E INSTALAÇÃO. AF_12/2014</t>
  </si>
  <si>
    <t>JOELHO 90 GRAUS COM BUCHA DE LATÃO, PVC, SOLDÁVEL, DN 25MM, X 3/4 INSTALADO EM RAMAL OU SUB-RAMAL DE ÁGUA - FORNECIMENTO E INSTALAÇÃO. AF_12/2014</t>
  </si>
  <si>
    <t>LUVA SOLDÁVEL E COM ROSCA, PVC, SOLDÁVEL, DN 25MM X 3/4, INSTALADO EM RAMAL OU SUB-RAMAL DE ÁGUA - FORNECIMENTO E INSTALAÇÃO. AF_12/2014</t>
  </si>
  <si>
    <t>RASGO EM CONTRAPISO PARA RAMAIS/ DISTRIBUIÇÃO COM DIÂMETROS MENORES OU IGUAIS A 40 MM. AF_05/2015</t>
  </si>
  <si>
    <t>RASGO EM ALVENARIA PARA RAMAIS/ DISTRIBUIÇÃO COM DIAMETROS MENORES OU IGUAIS A 40 MM. AF_05/2015</t>
  </si>
  <si>
    <t>REGISTRO DE ESFERA, PVC, SOLDÁVEL, DN  25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</si>
  <si>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</si>
  <si>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KIT DE REGISTRO DE GAVETA BRUTO DE LATÃO ¾", INCLUSIVE CONEXÕES, ROSCÁVEL, INSTALADO EM RAMAL DE ÁGUA FRIA - FORNECIMENTO E INSTALAÇÃO. AF_12/2014</t>
  </si>
  <si>
    <t>TE, PVC, SOLDÁVEL, DN 25MM, INSTALADO EM RAMAL OU SUB-RAMAL DE ÁGUA - FORNECIMENTO E INSTALAÇÃO. AF_12/2014</t>
  </si>
  <si>
    <t>TE, PVC, SOLDÁVEL, DN 50MM, INSTALADO EM PRUMADA DE ÁGUA - FORNECIMENTO E INSTALAÇÃO. AF_12/2014</t>
  </si>
  <si>
    <t>TÊ COM BUCHA DE LATÃO NA BOLSA CENTRAL, PVC, SOLDÁVEL, DN 25MM X 3/4, INSTALADO EM RAMAL OU SUB-RAMAL DE ÁGUA - FORNECIMENTO E INSTALAÇÃO. AF_03/2015</t>
  </si>
  <si>
    <t>TORNEIRA DE BOIA, ROSCÁVEL, 3/4 , FORNECIDA E INSTALADA EM RESERVAÇÃO DE ÁGUA. AF_06/2016</t>
  </si>
  <si>
    <t>89449</t>
  </si>
  <si>
    <t>TUBO, PVC, SOLDÁVEL, DN 50MM, INSTALADO EM PRUMADA DE ÁGUA - FORNECIMENTO E INSTALAÇÃO. AF_12/2014</t>
  </si>
  <si>
    <t>ADAPTADOR COM FLANGE E ANEL DE VEDAÇÃO, PVC, SOLDÁVEL, DN 60 MM X 2 , INSTALADO EM RESERVAÇÃO DE ÁGUA DE EDIFICAÇÃO QUE POSSUA RESERVATÓRIO DE FIBRA/FIBROCIMENTO   FORNECIMENTO E INSTALAÇÃO. AF_06/2016</t>
  </si>
  <si>
    <t>JOELHO 90 GRAUS, PVC, SOLDÁVEL, DN 60MM, INSTALADO EM PRUMADA DE ÁGUA - FORNECIMENTO E INSTALAÇÃO. AF_12/2014</t>
  </si>
  <si>
    <t>LUVA DE REDUÇÃO, PVC, SOLDÁVEL, DN 50MM X 25MM, INSTALADO EM PRUMADA DE ÁGUA   FORNECIMENTO E INSTALAÇÃO. AF_12/2014</t>
  </si>
  <si>
    <t>LUVA DE REDUÇÃO, PVC, SOLDÁVEL, DN 60MM X 50MM, INSTALADO EM PRUMADA DE ÁGUA - FORNECIMENTO E INSTALAÇÃO. AF_12/2014</t>
  </si>
  <si>
    <t>TUBO, PVC, SOLDÁVEL, DN 60MM, INSTALADO EM PRUMADA DE ÁGUA - FORNECIMENTO E INSTALAÇÃO. AF_12/2014</t>
  </si>
  <si>
    <t>TE, PVC, SOLDÁVEL, DN 60MM, INSTALADO EM PRUMADA DE ÁGUA - FORNECIMENTO E INSTALAÇÃO. AF_12/2014</t>
  </si>
  <si>
    <t>TÊ DE REDUÇÃO, PVC, SOLDÁVEL, DN 50MM X 25MM, INSTALADO EM PRUMADA DE ÁGUA - FORNECIMENTO E INSTALAÇÃO. AF_12/2014</t>
  </si>
  <si>
    <t>REGISTRO DE ESFERA, PVC, SOLDÁVEL, DN  60 MM, INSTALADO EM RESERVAÇÃO DE ÁGUA DE EDIFICAÇÃO QUE POSSUA RESERVATÓRIO DE FIBRA/FIBROCIMENTO   FORNECIMENTO E INSTALAÇÃO. AF_06/2016</t>
  </si>
  <si>
    <t>ADAPTADOR CURTO COM BOLSA E ROSCA PARA REGISTRO, PVC, SOLDÁVEL, DN 50MM X 1.1/4, INSTALADO EM PRUMADA DE ÁGUA - FORNECIMENTO E INSTALAÇÃO. AF_12/2014</t>
  </si>
  <si>
    <t>LUVA COM BUCHA DE LATÃO, PVC, SOLDÁVEL, DN 25MM X 3/4, INSTALADO EM RAMAL OU SUB-RAMAL DE ÁGUA - FORNECIMENTO E INSTALAÇÃO. AF_12/2014</t>
  </si>
  <si>
    <t>REGISTRO DE GAVETA BRUTO, LATÃO, ROSCÁVEL, 2, INSTALADO EM RESERVAÇÃO DE ÁGUA DE EDIFICAÇÃO QUE POSSUA RESERVATÓRIO DE FIBRA/FIBROCIMENTO  FORNECIMENTO E INSTALAÇÃO. AF_06/2016</t>
  </si>
  <si>
    <t>VÁLVULA DE DESCARGA METÁLICA, BASE 1 1/2 ", ACABAMENTO METALICO CROMADO - FORNECIMENTO E INSTALAÇÃO. AF_01/2019</t>
  </si>
  <si>
    <t>INSTALAÇÕES DE ÁGUAS PLUVIAIS</t>
  </si>
  <si>
    <t>ED-49915</t>
  </si>
  <si>
    <t>CAIXA DE DRENAGEM DE INSPEÇÃO/PASSAGEM EM ALVENARIA (60X60X60CM), REVESTIMENTO EM ARGAMASSA COM ADITIVO IMPERMEABILIZANTE, COM TAMPA EM GRELHA, INCLUSIVE ESCAVAÇÃO, REATERRO E TRANSPORTE E RETIRADA DO MATERIAL ESCAVADO (EM CAÇAMBA)</t>
  </si>
  <si>
    <t>CALHA EM CHAPA DE AÇO GALVANIZADO NÚMERO 24, DESENVOLVIMENTO DE 50 CM, INCLUSO TRANSPORTE VERTICAL. AF_07/2019</t>
  </si>
  <si>
    <t>ED-50674</t>
  </si>
  <si>
    <t>GRELHA HEMISFÉRICA DE FERRO FUNDIDO Ø 150 MM (6")</t>
  </si>
  <si>
    <t>ED-50039</t>
  </si>
  <si>
    <t>FORNECIMENTO E ASSENTAMENTO DE TUBO PVC RÍGIDO, ESGOTO, PBV - SÉRIE REFORÇADO, DN 150 MM (6"), INCLUSIVE CONEXÕES</t>
  </si>
  <si>
    <t>ED-50031</t>
  </si>
  <si>
    <t>FORNECIMENTO E ASSENTAMENTO DE TUBO PVC RÍGIDO, ESGOTO, PBV - SÉRIE NORMAL, DN 200 MM (8"), INCLUSIVE CONEXÕES</t>
  </si>
  <si>
    <t>TELEFONIA, REDE LÓGICA E CFTV</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</si>
  <si>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</si>
  <si>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</si>
  <si>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</si>
  <si>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</si>
  <si>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</si>
  <si>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</si>
  <si>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</si>
  <si>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</si>
  <si>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</si>
  <si>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</si>
  <si>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ED-49295</t>
  </si>
  <si>
    <t>DUTO CORRUGADO EM PEAD (POLIETILENO DE ALTA DENSIDADE), PARA PROTEÇÃO DE CABOS SUBTERRÂNEOS DN 40 MM (1.1/2")</t>
  </si>
  <si>
    <t>ED-48365</t>
  </si>
  <si>
    <t>CABO UTP 4 PARES CATEGORIA 6 COM REVESTIMENTO EXTERNO NÃO PROPAGANTE A CHAMA</t>
  </si>
  <si>
    <t>ED-48368</t>
  </si>
  <si>
    <t>CERTIFICAÇÃO DE GARANTIA DE TRANSMISSÃO DE CABOS LÓGICOS CAT. 5/6</t>
  </si>
  <si>
    <t>ED-48372</t>
  </si>
  <si>
    <t>PATCH CORD RJ45/RJ45 UTP-4P METÁLICO CATEGORIA 6, PINAGEM T568A NA COR AZUL (VOZ), COMPRIMENTO 3 METROS</t>
  </si>
  <si>
    <t>CJ</t>
  </si>
  <si>
    <t>CABO TELEFÔNICO CI-50 30 PARES INSTALADO EM PRUMADA - FORNECIMENTO E INSTALAÇÃO. AF_11/2019</t>
  </si>
  <si>
    <t>CABO TELEFÔNICO CTP-APL-50 10 PARES INSTALADO EM ENTRADA DE EDIFICAÇÃO - FORNECIMENTO E INSTALAÇÃO. AF_11/2019</t>
  </si>
  <si>
    <t>ED-49098</t>
  </si>
  <si>
    <t>CONDULETE DE ALUMÍNIO, TIPO "X", DIÂMETRO DE SAÍDA 1" (25MM), EXCLUSIVE MÓDULO E PLACA, INCLUSIVE FIXAÇÃO</t>
  </si>
  <si>
    <t>ED-49099</t>
  </si>
  <si>
    <t>CONDULETE DE ALUMÍNIO, TIPO "X", DIÂMETRO DE SAÍDA 1.1/4" (32MM), EXCLUSIVE MÓDULO E PLACA, INCLUSIVE FIXAÇÃO</t>
  </si>
  <si>
    <t>ED-49100</t>
  </si>
  <si>
    <t>CONDULETE DE ALUMÍNIO, TIPO "X", DIÂMETRO DE SAÍDA 1.1/2" (40MM), EXCLUSIVE MÓDULO E PLACA, INCLUSIVE FIXAÇÃO</t>
  </si>
  <si>
    <t>ED-49101</t>
  </si>
  <si>
    <t>CONDULETE DE ALUMÍNIO, TIPO "X", DIÂMETRO DE SAÍDA 2" (50MM), EXCLUSIVE MÓDULO E PLACA, INCLUSIVE FIXAÇÃO</t>
  </si>
  <si>
    <t>ED-48381</t>
  </si>
  <si>
    <t>TOMADA DUPLA PARA LÓGICA RJ45, 4"X2", EMBUTIR, COMPLETA</t>
  </si>
  <si>
    <t>TOMADA DE REDE RJ45 - FORNECIMENTO E INSTALAÇÃO. AF_11/2019</t>
  </si>
  <si>
    <t>ED-48375</t>
  </si>
  <si>
    <t>RÉGUA COM 8 TOMADAS (2P+T), PARA FIXAÇÃO NO RACK DE 19" (1U)</t>
  </si>
  <si>
    <t>ED-48373</t>
  </si>
  <si>
    <t>PATCH PANEL 24 POSIÇÕES, CATEGORIA COM GUIA TRASEIRO</t>
  </si>
  <si>
    <t>ED-48377</t>
  </si>
  <si>
    <t>ORGANIZADOR DE CABOS DE 1U PARA RACK 19"</t>
  </si>
  <si>
    <t>ED-49221</t>
  </si>
  <si>
    <t>CAIXA DE PASSAGEM Nº 4 PADRÃO TELEBRÁS DIM. (60 X 60 X 13,5) CM EM CHAPA DE AÇO GALVANIZADO - EMBUTIR, FECHO DE PLÁSTICO C/ FUNDO DE MADEIRA S/ FUNDO DE CHAPA</t>
  </si>
  <si>
    <t>ED-49150</t>
  </si>
  <si>
    <t>CAIXA DE PASSAGEM EM CHAPA DE AÇO, EMBUTIR 330 X 330 X 122 MM</t>
  </si>
  <si>
    <t>CAIXA RETANGULAR 4" X 4" ALTA (2,00 M DO PISO), PVC, INSTALADA EM PAREDE - FORNECIMENTO E INSTALAÇÃO. AF_12/2015</t>
  </si>
  <si>
    <t>INSTALAÇÕES DE SEGURANÇA, PROTEÇÃO E COMBATE À INCÊNDIO</t>
  </si>
  <si>
    <t>EXTINTOR DE INCÊNDIO PORTÁTIL COM CARGA DE PQS DE 8 KG, CLASSE BC - FORNECIMENTO E INSTALAÇÃO. AF_10/2020_P</t>
  </si>
  <si>
    <t>LUMINÁRIA DE EMERGÊNCIA, COM 30 LÂMPADAS LED DE 2 W, SEM REATOR - FORNECIMENTO E INSTALAÇÃO. AF_02/2020</t>
  </si>
  <si>
    <t>ED-50199</t>
  </si>
  <si>
    <t>PLACA FOTOLUMINESCENTE "E5" - 300 X 300 MM</t>
  </si>
  <si>
    <t>PINTURA ACRILICA PARA SINALIZAÇÃO HORIZONTAL EM PISO CIMENTADO</t>
  </si>
  <si>
    <t>20</t>
  </si>
  <si>
    <t>SISTEMA DE PROTEÇÃO CONTRA DESCARGAS ATMOSFÉRICAS</t>
  </si>
  <si>
    <t>ED-51061</t>
  </si>
  <si>
    <t>TERMINAL FIXADOR UNIVERSAL DE SPDA ESTANHADO PARA CABOS DE 16 A 35 MM2</t>
  </si>
  <si>
    <t>ED-51014</t>
  </si>
  <si>
    <t>ADESIVO EM POLIURETANO, PARA COLAGEM DE DISCO FIXADOR DE SUPORTES, BISNAGA DE 310ML, RENDIMENTO DE 20 FIXAÇÕES POR BISNAGA, EXCLUSIVE DISCO FIXADOR</t>
  </si>
  <si>
    <t>ED-51047</t>
  </si>
  <si>
    <t>CONECTOR CABO-HASTE EM BRONZE NATURAL PARA DOIS CABOS DE COBRE DE 16-70 MM²</t>
  </si>
  <si>
    <t>ED-13934</t>
  </si>
  <si>
    <t>CABO DE COBRE NU #35MM2 - 7 FIOSX2,50MM, PARA ELEMENTOS DE CAPTAÇÃO/ANEL DE CINTAMENTO (SPDA), INCLUSIVE PRESILHA DE FIXAÇÃO</t>
  </si>
  <si>
    <t>ED-13941</t>
  </si>
  <si>
    <t>CABO DE COBRE NU #50MM2 - 7 FIOSX3,00MM, PARA ELEMENTOS  DE CAPTAÇÃO/ ANEL DE CINTAMENTO/ DESCIDA (SPDA), INCLUSIVE SUPORTE E ISOLADOR</t>
  </si>
  <si>
    <t>ED-51053</t>
  </si>
  <si>
    <t>CAIXA DE EQUALIZAÇÃO PARA USO INTERNO COM 9 TERMINAIS 210X210X90MM EM AÇO</t>
  </si>
  <si>
    <t>ED-51055</t>
  </si>
  <si>
    <t>CAIXA DE INSPEÇÃO EM PVC 300X300 MM COM TAMPA EM FERRO FUNDIDO</t>
  </si>
  <si>
    <t>HASTE DE ATERRAMENTO 5/8  PARA SPDA - FORNECIMENTO E INSTALAÇÃO. AF_12/2017</t>
  </si>
  <si>
    <t>ED-51076</t>
  </si>
  <si>
    <t>SOLDA EXOTÉRMICA CARTUCHO N° 90</t>
  </si>
  <si>
    <t>ED-51021</t>
  </si>
  <si>
    <t>RE-BAR 8MM X 4M COM 3 CLIPS PARA EMENDA 8-10MM</t>
  </si>
  <si>
    <t>ED-51041</t>
  </si>
  <si>
    <t>CLIPS GALVANIZADO 3/8"</t>
  </si>
  <si>
    <t>ED-51082</t>
  </si>
  <si>
    <t>TERMINAL AÉREO H = 25 CM, D = 3/8"</t>
  </si>
  <si>
    <t>AR COMPRIMIDO</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</si>
  <si>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</si>
  <si>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</si>
  <si>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21</t>
  </si>
  <si>
    <t>TUBO DE PVC PARA REDE COLETORA DE ESGOTO DE PAREDE MACIÇA, DN 400 MM, JUNTA ELÁSTICA  FORNECIMENTO E ASSENTAMENTO. AF_01/2021</t>
  </si>
  <si>
    <t>22</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</si>
  <si>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</si>
  <si>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ED-51096</t>
  </si>
  <si>
    <t>ATERRO COMPACTADO COM PLACA VIBRATÓRIA</t>
  </si>
  <si>
    <t>BRISE 1 DIM.: 9,78X1,60m</t>
  </si>
  <si>
    <t>BRISE 2 DIM.: 2,84X1,60m</t>
  </si>
  <si>
    <t>BRISE 3 DIM.: 14,54X1,60m</t>
  </si>
  <si>
    <t>BRISE 6 DIM.: 9,71X1,60m</t>
  </si>
  <si>
    <t>Cruzeta 100mm</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</si>
  <si>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</si>
  <si>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</si>
  <si>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</si>
  <si>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</si>
  <si>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6 MM², ANTI-CHAMA 0,6/1,0 KV, PARA CIRCUITOS TERMINAIS - FORNECIMENTO E INSTALAÇÃO. AF_12/2015</t>
  </si>
  <si>
    <t>CABO DE COBRE FLEXÍVEL ISOLADO, 35 MM², ANTI-CHAMA 0,6/1,0 KV, PARA DISTRIBUIÇÃO - FORNECIMENTO E INSTALAÇÃO. AF_12/2015</t>
  </si>
  <si>
    <t>ED-49133</t>
  </si>
  <si>
    <t>CABO DE COBRE NÚ # 16 MM2, ENTERRADO, EXCLUSIVE ESCAVAÇÃO E REATERRO</t>
  </si>
  <si>
    <t>ED-49135</t>
  </si>
  <si>
    <t>CABO DE COBRE NÚ # 35 MM2, ENTERRADO, EXCLUSIVE ESCAVAÇÃO E REATERRO</t>
  </si>
  <si>
    <t>ELETRODUTO RÍGIDO ROSCÁVEL, PVC, DN 40 MM (1 1/4"), PARA CIRCUITOS TERMINAIS, INSTALADO EM PAREDE - FORNECIMENTO E INSTALAÇÃO. AF_12/2015</t>
  </si>
  <si>
    <t>ELETRODUTO RÍGIDO ROSCÁVEL, PVC, DN 25 MM (3/4"), PARA CIRCUITOS TERMINAIS, INSTALADO EM PAREDE - FORNECIMENTO E INSTALAÇÃO. AF_12/2015</t>
  </si>
  <si>
    <t>ELETRODUTO FLEXÍVEL CORRUGADO,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</si>
  <si>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</si>
  <si>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</si>
  <si>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</si>
  <si>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</si>
  <si>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LUMINÁRIA ARANDELA TIPO TARTARUGA, DE SOBREPOR, COM 1 LÂMPADA LED DE 6 W, SEM REATOR - FORNECIMENTO E INSTALAÇÃO. AF_02/2020</t>
  </si>
  <si>
    <t>ED-49393</t>
  </si>
  <si>
    <t>LUMINÁRIA COMERCIAL CHANFRADA DE SOBREPOR COMPLETA, PARA DUAS (2) LÂMPADAS TUBULARES FLUORESCENTE 2X32W-ØT8, FORNECIMENTO E INSTALAÇÃO, INCLUSIVE BASE, REATOR E LÂMPADAS</t>
  </si>
  <si>
    <t>LUMINÁRIA TIPO PLAFON REDONDO COM VIDRO FOSCO, DE SOBREPOR, COM 2 LÂMPADAS FLUORESCENTES DE 15 W, SEM REATOR - FORNECIMENTO E INSTALAÇÃO. AF_02/2020</t>
  </si>
  <si>
    <t>ED-49497</t>
  </si>
  <si>
    <t>POSTE TELECÔNICO RETO, H = 9,00 M EM AÇO GALVANIZADO , (LIVRE)</t>
  </si>
  <si>
    <t>ED-13343</t>
  </si>
  <si>
    <t>LÂMPADA LED, BASE E27, POTÊNCIA 15W, BULBO A65, TEMPERATURA DA COR 6500K, TENSÃO 110-127V, FORNECIMENTO E INSTALAÇÃO, EXCLUSIVE LUMINÁRIA</t>
  </si>
  <si>
    <t>ED-9973</t>
  </si>
  <si>
    <t>LÂMPADA TUBULAR LED, BASE G13, POTÊNCIA 18W, DIÂMETRO 26MM/T8, TEMPERATURA DA COR 6500K, FORNECIMENTO E INSTALAÇÃO, EXCLUSIVE LUMINÁRIA</t>
  </si>
  <si>
    <t>INTERRUPTOR SIMPLES (2 MÓDULOS), 10A/250V, SEM SUPORTE E SEM PLACA - FORNECIMENTO E INSTALAÇÃO. AF_12/2015</t>
  </si>
  <si>
    <t>INTERRUPTOR SIMPLES (3 MÓDULOS) COM INTERRUPTOR PARALELO (1 MÓDULO), 10A/250V, SEM SUPORTE E SEM PLACA - FORNECIMENTO E INSTALAÇÃO. AF_12/2015</t>
  </si>
  <si>
    <t>TOMADA ALTA DE EMBUTIR (1 MÓDULO), 2P+T 10 A, INCLUINDO SUPORTE E PLACA - FORNECIMENTO E INSTALAÇÃO. AF_12/2015</t>
  </si>
  <si>
    <t>CAIXA OCTOGONAL 4" X 4", PVC, INSTALADA EM LAJE - FORNECIMENTO E INSTALAÇÃO. AF_12/2015</t>
  </si>
  <si>
    <t>TOMADA MÉDIA DE EMBUTIR (1 MÓDULO), 2P+T 10 A, SEM SUPORTE E SEM PLACA - FORNECIMENTO E INSTALAÇÃO. AF_12/2015</t>
  </si>
  <si>
    <t>ED-49523</t>
  </si>
  <si>
    <t xml:space="preserve">RELÉ FOTOELÉTRICO, TENSÃO 120V COM CAPACIDADE DE CARGA 1200VA, INCLUSIVE BASE E INSTALAÇÃO
</t>
  </si>
  <si>
    <t>ED-49170</t>
  </si>
  <si>
    <t>CAIXA DE PASSAGEM EM ALVENARIA E TAMPA DE CONCRETO, FUNDO DE BRITA, TIPO 1, 50 X 50 X 60 CM, INCLUSIVE ESCAVAÇÃO, REATERRO E BOTA-FORA</t>
  </si>
  <si>
    <t>RASGO EM ALVENARIA PARA ELETRODUTOS COM DIAMETROS MENORES OU IGUAIS A 40 MM. AF_05/2015</t>
  </si>
  <si>
    <t>ED-49212</t>
  </si>
  <si>
    <t>CAIXA PARA MEDIDOR POLIFÁSICO CONFORME PADRÕES CEMIG TIPO CM-2</t>
  </si>
  <si>
    <t>ED-49443</t>
  </si>
  <si>
    <t>ISOLADOR ROLDANA</t>
  </si>
  <si>
    <t>ED-49440</t>
  </si>
  <si>
    <t>ARMAÇÃO SECUNDARIA DE UM ESTRIBO</t>
  </si>
  <si>
    <t>ELETRODUTO RÍGIDO ROSCÁVEL, PVC, DN 60 MM (2") - FORNECIMENTO E INSTALAÇÃO. AF_12/2015</t>
  </si>
  <si>
    <t>ED-49267</t>
  </si>
  <si>
    <t>DISJUNTOR TRIPOLAR TERMOMAGNÉTICO 10KA, DE 175A</t>
  </si>
  <si>
    <t>FIXAÇÃO DE TUBOS HORIZONTAIS DE PVC, CPVC OU COBRE DIÂMETROS MENORES OU IGUAIS A 40 MM OU ELETROCALHAS ATÉ 150MM DE LARGURA, COM ABRAÇADEIRA METÁLICA RÍGIDA TIPO D 1/2, FIXADA EM PERFILADO EM LAJE. AF_05/2015</t>
  </si>
  <si>
    <t>17.32</t>
  </si>
  <si>
    <t>17.33</t>
  </si>
  <si>
    <t>17.34</t>
  </si>
  <si>
    <t>17.35</t>
  </si>
  <si>
    <t>17.36</t>
  </si>
  <si>
    <t>17.37</t>
  </si>
  <si>
    <t>17.38</t>
  </si>
  <si>
    <t>17.39</t>
  </si>
  <si>
    <t>17.40</t>
  </si>
  <si>
    <t>17.42</t>
  </si>
  <si>
    <t>17.43</t>
  </si>
  <si>
    <t>17.44</t>
  </si>
  <si>
    <t>17.45</t>
  </si>
  <si>
    <t>17.46</t>
  </si>
  <si>
    <t>17.47</t>
  </si>
  <si>
    <t>17.48</t>
  </si>
  <si>
    <t>17.49</t>
  </si>
  <si>
    <t>17.50</t>
  </si>
  <si>
    <t>17.51</t>
  </si>
  <si>
    <t>QUADRO GERAL DE LUZ E FORÇA - QGLF-UBS</t>
  </si>
  <si>
    <t>QUADRO DE FORÇA DO AR CONDICIONADO DA UBS - QFAC-UBS</t>
  </si>
  <si>
    <t>QUADRO DE ILUMINAÇÃO DA UBS - QL-UBS</t>
  </si>
  <si>
    <t>LUMINÁRIA PUBLICA TECNOLOGIA LED DE 75W - 8144lm - 4000k.  INSTALAR COM RELÉ FOTO-ELÉTRICO (FOTO-CÉLULA) 220V</t>
  </si>
  <si>
    <t xml:space="preserve">POSTE EM CONCRETO DUPLO T  H=9m 400 Kg </t>
  </si>
  <si>
    <t>PARAFUSO PARA RACK 5/8 x 200mm</t>
  </si>
  <si>
    <t>18.7</t>
  </si>
  <si>
    <t>18.8</t>
  </si>
  <si>
    <t>18.9</t>
  </si>
  <si>
    <t>18.10</t>
  </si>
  <si>
    <t>18.11</t>
  </si>
  <si>
    <t>18.12</t>
  </si>
  <si>
    <t>18.13</t>
  </si>
  <si>
    <t>18.14</t>
  </si>
  <si>
    <t>18.15</t>
  </si>
  <si>
    <t>18.16</t>
  </si>
  <si>
    <t>18.17</t>
  </si>
  <si>
    <t>18.19</t>
  </si>
  <si>
    <t>18.20</t>
  </si>
  <si>
    <t>18.21</t>
  </si>
  <si>
    <t>18.22</t>
  </si>
  <si>
    <t>18.23</t>
  </si>
  <si>
    <t>18.24</t>
  </si>
  <si>
    <t>18.25</t>
  </si>
  <si>
    <t>18.26</t>
  </si>
  <si>
    <t>18.27</t>
  </si>
  <si>
    <t>18.28</t>
  </si>
  <si>
    <t>18.29</t>
  </si>
  <si>
    <t>18.30</t>
  </si>
  <si>
    <t>18.31</t>
  </si>
  <si>
    <t>18.32</t>
  </si>
  <si>
    <t>18.33</t>
  </si>
  <si>
    <t>18.34</t>
  </si>
  <si>
    <t>18.35</t>
  </si>
  <si>
    <t>Cabo de fibra ótica</t>
  </si>
  <si>
    <t>Patch cord fibra ótica 3m</t>
  </si>
  <si>
    <t>Access point para rede wireless com antena omni de 9dbi h=2,50m.</t>
  </si>
  <si>
    <t>RACK 36UX19" EM CHAPA DE AÇO PRETA 1,50MM COM PORTA</t>
  </si>
  <si>
    <t>Switch 24 portas Gerenciável POE 10/100 /1000 + 4SFP REF. T1600G-28PS TPLINK OU EQUIVALENTE TÉCNICO SUPERIOR</t>
  </si>
  <si>
    <t>Distribuidor Interno Óptico (DIO) 19"</t>
  </si>
  <si>
    <t>Central PABX híbrida, capacidade 16 linhas e 64 ramais, mod.Impacta 94, Intel brás ou similar</t>
  </si>
  <si>
    <t>CÂMERA VF 1/3, 760 LINHAS 2.8 A 12MM</t>
  </si>
  <si>
    <t>19.2</t>
  </si>
  <si>
    <t>19.3</t>
  </si>
  <si>
    <t>19.4</t>
  </si>
  <si>
    <t>19.5</t>
  </si>
  <si>
    <t>19.6</t>
  </si>
  <si>
    <t>19.7</t>
  </si>
  <si>
    <t>19.8</t>
  </si>
  <si>
    <t>19.9</t>
  </si>
  <si>
    <t>19.10</t>
  </si>
  <si>
    <t>19.11</t>
  </si>
  <si>
    <t>19.12</t>
  </si>
  <si>
    <t>Bloco autônomo de alta potência com sistema de flutuação e autonomia de aproximadamente 3:00  horas, de LED com atuação automática  instantânea na falta de energia, possui 2 projetores com lâmpadas de 55w cada,  sistema de flutuação da bateria, tensão de entrada: 110v ou 220v e peso de 18,5 kg.</t>
  </si>
  <si>
    <t>Placa indicativa 252x126: direção da rota de saída</t>
  </si>
  <si>
    <t>Placa indicativa 1200x100: indicação de obstáculo</t>
  </si>
  <si>
    <t>Placa de sinalização 224x224: proibido fumar</t>
  </si>
  <si>
    <t>Placa de sinalização 224X224: cuidado, risco de choque elétrico</t>
  </si>
  <si>
    <t>Placa indicativa 252x126: Saída de emergência ( Bloco Autônomo)</t>
  </si>
  <si>
    <t>20.1</t>
  </si>
  <si>
    <t>20.2</t>
  </si>
  <si>
    <t>20.3</t>
  </si>
  <si>
    <t>20.4</t>
  </si>
  <si>
    <t>20.5</t>
  </si>
  <si>
    <t>20.6</t>
  </si>
  <si>
    <t>20.7</t>
  </si>
  <si>
    <t>20.8</t>
  </si>
  <si>
    <t>20.9</t>
  </si>
  <si>
    <t>20.12</t>
  </si>
  <si>
    <t>20.13</t>
  </si>
  <si>
    <t>20.15</t>
  </si>
  <si>
    <t>21.1</t>
  </si>
  <si>
    <t>21.2</t>
  </si>
  <si>
    <t>21.3</t>
  </si>
  <si>
    <t>21.5</t>
  </si>
  <si>
    <t>21.6</t>
  </si>
  <si>
    <t>21.7</t>
  </si>
  <si>
    <t>21.8</t>
  </si>
  <si>
    <t>21.9</t>
  </si>
  <si>
    <t>COMPRESSOR ODONTOLÓGICO ISENTO DE ÓLEO; PRESSÃO 120psi/8bar; Q= 566 l/m; RESERVATÓRIO 150L; TENSÃO 220V; POTÊNCIA 4 HP</t>
  </si>
  <si>
    <t>ABRAÇADEIRA DE LATÃO TIPO D COM CUNHA Ø3/8"</t>
  </si>
  <si>
    <t>TÊ RETO DE COBRE Ø 3/8"</t>
  </si>
  <si>
    <t>CURVA RAIO LONGO 90° DE COBRE Ø 3/8"</t>
  </si>
  <si>
    <t>FILTRO ODONTOLÓGICO E REGULADOR DE PRESSÃO 03 ESTÁGIOS COM FILTRO COALECENTE E FILTRO DE CARVÃO ATIVADO ROSCA Ø 1/4" + FILTRO DE CARVÃO ATIVADO</t>
  </si>
  <si>
    <t>REGISTRO GAVETA EM COBRE Ø 1/4"</t>
  </si>
  <si>
    <t>REGULADOR DE PRESSÃO PARA AR COMPRIMIDO 3/8"</t>
  </si>
  <si>
    <t>CANALETA COM GRELHA EM CONCRETO PRÉ MOLDADO 40X40cm PARA ÁGUA PLUVIAL.</t>
  </si>
  <si>
    <t>SUDECAP</t>
  </si>
  <si>
    <t>01.03.01</t>
  </si>
  <si>
    <t>PLACA DE OBRA AFIXADA COM PEÇAS DE MADEIRA 8X12CM - 3,00 X 2,00 M EM LONA IMPRESSAO DIGITAL P.SUDECAP</t>
  </si>
  <si>
    <t>97063</t>
  </si>
  <si>
    <t>MONTAGEM E DESMONTAGEM DE ANDAIME MODULAR FACHADEIRO, COM PISO METÁLICO, PARA EDIFICAÇÕES COM MÚLTIPLOS PAVIMENTOS (EXCLUSIVE ANDAIME E LIMPEZA). AF_11/2017</t>
  </si>
  <si>
    <t>20193</t>
  </si>
  <si>
    <t>LOCACAO DE ANDAIME METALICO TIPO FACHADEIRO, LARGURA DE 1,20 M, ALTURA POR PECA DE 2,0 M, INCLUINDO SAPATAS E ITENS NECESSARIOS A INSTALACAO</t>
  </si>
  <si>
    <t>M2XMES</t>
  </si>
  <si>
    <t>01.02.11</t>
  </si>
  <si>
    <t>BARRACAO DE OBRA - AREA COBERTA EM TELHA ONDULADA DE FIBROCIMENTO 4MM</t>
  </si>
  <si>
    <t>BARRACAO DE OBRA - DEPOSITO E FERRAMENTARIA TIPO I</t>
  </si>
  <si>
    <t>01.02.12</t>
  </si>
  <si>
    <t>01.02.20</t>
  </si>
  <si>
    <t>BARRACAO DE OBRA - INSTALAÇAO SANITARIA TIPO I</t>
  </si>
  <si>
    <t>BARRACAO DE OBRA - REFEITORIO TIPO I</t>
  </si>
  <si>
    <t>01.02.25</t>
  </si>
  <si>
    <t>01.02.06</t>
  </si>
  <si>
    <t>BARRACAO DE OBRA - VESTIARIO TIPO I</t>
  </si>
  <si>
    <t>ED-50148</t>
  </si>
  <si>
    <t>BARRACÃO DE OBRA PARA ESCRITÓRIO DA EMPREITEIRA TIPO-I, ÁREA INTERNA 18,15M2, EM CHAPA DE COMPENSADO RESINADO, INCLUSIVE MOBILIÁRIO (OBRA DE PEQUENO A MÉDIO PORTE, EFETIVO ATÉ 60 HOMENS) - PADRÃO DEER-MG</t>
  </si>
  <si>
    <t>40.60.55</t>
  </si>
  <si>
    <t>SERVICOS AUXILIARES - BARRACAO DE OBRA - INSTALAÇA0 ELETRICA - DEPOSITO TIPO I</t>
  </si>
  <si>
    <t>40.60.58</t>
  </si>
  <si>
    <t>SERVICOS AUXILIARES - BARRACAO DE OBRA - INSTALAÇAO ELETRICA - SANITARIO TIPO I</t>
  </si>
  <si>
    <t>40.60.71</t>
  </si>
  <si>
    <t>SERVICOS AUXILIARES - BARRACAO DE OBRA - INSTALAÇAO HIDRAULICA - SANITARIO TIPO I</t>
  </si>
  <si>
    <t>40.60.61</t>
  </si>
  <si>
    <t>SERVICOS AUXILIARES - BARRACAO DE OBRA - INSTALAÇAO ELETRICA - REFEITORIO TIPO I</t>
  </si>
  <si>
    <t>40.60.74</t>
  </si>
  <si>
    <t>SERVICOS AUXILIARES - BARRACAO DE OBRA - INSTALAÇAO HIDROSANITARIA - REFEITORIO I E II</t>
  </si>
  <si>
    <t>40.60.52</t>
  </si>
  <si>
    <t>SERVICOS AUXILIARES - BARRACAO DE OBRA - INSTALAÇAO ELETRICA - VESTIARIO TIPO I</t>
  </si>
  <si>
    <t>40.60.40</t>
  </si>
  <si>
    <t>SERVICOS AUXILIARES - BARRACAO DE OBRA - INSTALACAO HIDRAULICA - VESTIARIO</t>
  </si>
  <si>
    <t>40.60.50</t>
  </si>
  <si>
    <t>SERVICOS AUXILIARES - BARRACAO DE OBRA - INSTALAÇAO ELETRICA - ESCRITORIO TIPO I</t>
  </si>
  <si>
    <t>40.60.35</t>
  </si>
  <si>
    <t>SERVICOS AUXILIARES - BARRACAO DE OBRA - INSTALACAO HIDRAULICA - ESCRITORIO EMPREITEIRA</t>
  </si>
  <si>
    <t>1.1</t>
  </si>
  <si>
    <t>1.3</t>
  </si>
  <si>
    <t>1.4</t>
  </si>
  <si>
    <t>1.5</t>
  </si>
  <si>
    <t>1.6</t>
  </si>
  <si>
    <t>1.7</t>
  </si>
  <si>
    <t>1.8</t>
  </si>
  <si>
    <t>1.9</t>
  </si>
  <si>
    <t>1.10</t>
  </si>
  <si>
    <t>1.11</t>
  </si>
  <si>
    <t>1.12</t>
  </si>
  <si>
    <t>1.13</t>
  </si>
  <si>
    <t>1.14</t>
  </si>
  <si>
    <t>1.15</t>
  </si>
  <si>
    <t>1.16</t>
  </si>
  <si>
    <t>1.17</t>
  </si>
  <si>
    <t>1.18</t>
  </si>
  <si>
    <t>1.19</t>
  </si>
  <si>
    <t>1.20</t>
  </si>
  <si>
    <t>1.21</t>
  </si>
  <si>
    <t>1.22</t>
  </si>
  <si>
    <t>1.23</t>
  </si>
  <si>
    <t>1.24</t>
  </si>
  <si>
    <t>MONTAGEM E DESMONTAGEM DE FÔRMA DE LAJE MACIÇA, PÉ-DIREITO SIMPLES, EM CHAPA DE MADEIRA COMPENSADA PLASTIFICADA, 10 UTILIZAÇÕES. AF_09/2020</t>
  </si>
  <si>
    <t>MONTAGEM E DESMONTAGEM DE FÔRMA DE PILARES RETANGULARES E ESTRUTURAS SIMILARES, PÉ-DIREITO SIMPLES, EM CHAPA DE MADEIRA COMPENSADA PLASTIFICADA, 10 UTILIZAÇÕES. AF_09/2020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</si>
  <si>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</si>
  <si>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</si>
  <si>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</si>
  <si>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</si>
  <si>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</si>
  <si>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</si>
  <si>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87411</t>
  </si>
  <si>
    <t>APLICAÇÃO MANUAL DE GESSO DESEMPENADO (SEM TALISCAS) EM TETO DE AMBIENTES DE ÁREA MAIOR QUE 10M², ESPESSURA DE 0,5CM. AF_06/2014</t>
  </si>
  <si>
    <t>94223</t>
  </si>
  <si>
    <t>CUMEEIRA PARA TELHA DE FIBROCIMENTO ONDULADA E = 6 MM, INCLUSO ACESSÓRIOS DE FIXAÇÃO E IÇAMENTO. AF_07/2019</t>
  </si>
  <si>
    <t>ED-50923</t>
  </si>
  <si>
    <t>ALÇAPÃO 60 X 60 CM COM COM QUADRO DE CANTONEIRA METÁLICA 1"X 1/8", TAMPA EM CANTONEIRA 7/8"X 1/8" E CHAPA METÁLICA ENRIJECIDA POR PERFIL "T</t>
  </si>
  <si>
    <t>102219</t>
  </si>
  <si>
    <t>PINTURA TINTA DE ACABAMENTO (PIGMENTADA) ESMALTE SINTÉTICO ACETINADO EM MADEIRA, 2 DEMÃOS. AF_01/2021</t>
  </si>
  <si>
    <t>ED-50329</t>
  </si>
  <si>
    <t>TORNEIRA METÁLICA PARA LAVATÓRIO, FECHAMENTO AUTOMÁTICO, ACABAMENTO CROMADO, COM AREJADOR, APLICAÇÃO DE MESA, INCLUSIVE ENGATE FLEXÍVEL METÁLICO, FORNECIMENTO E INSTALAÇÃO</t>
  </si>
  <si>
    <t>86904</t>
  </si>
  <si>
    <t>LAVATÓRIO LOUÇA BRANCA SUSPENSO, 29,5 X 39CM OU EQUIVALENTE, PADRÃO POPULAR - FORNECIMENTO E INSTALAÇÃO. AF_01/2020</t>
  </si>
  <si>
    <t>86883</t>
  </si>
  <si>
    <t>SIFÃO DO TIPO FLEXÍVEL EM PVC 1  X 1.1/2  - FORNECIMENTO E INSTALAÇÃO. AF_01/2020</t>
  </si>
  <si>
    <t>10.46.05</t>
  </si>
  <si>
    <t>TANQUE - DE AÇO INOX COM 1 BOJO  63 X 51 CM</t>
  </si>
  <si>
    <t>10.47.03</t>
  </si>
  <si>
    <t>BEBEDOURO E FILTRO - BEBEDOURO UNITARIO INOX P/ 80 PESSOAS H=1,0 METRO</t>
  </si>
  <si>
    <t>ED-48156</t>
  </si>
  <si>
    <t>ASSENTO BRANCO PARA VASO</t>
  </si>
  <si>
    <t>13.38.29</t>
  </si>
  <si>
    <t>GRADES - GRADIL NYLOFOR H=2.03 M INCLUSIVE POSTE OU EQUIVALENTE</t>
  </si>
  <si>
    <t>94992</t>
  </si>
  <si>
    <t>EXECUÇÃO DE PASSEIO (CALÇADA) OU PISO DE CONCRETO COM CONCRETO MOLDADO IN LOCO, FEITO EM OBRA, ACABAMENTO CONVENCIONAL, ESPESSURA 6 CM, ARMADO. AF_07/2016</t>
  </si>
  <si>
    <t>87767</t>
  </si>
  <si>
    <t>CONTRAPISO EM ARGAMASSA TRAÇO 1:4 (CIMENTO E AREIA), PREPARO MANUAL, APLICADO EM ÁREAS MOLHADAS SOBRE IMPERMEABILIZAÇÃO, ESPESSURA 4CM. AF_06/2014</t>
  </si>
  <si>
    <t>87642</t>
  </si>
  <si>
    <t>CONTRAPISO EM ARGAMASSA TRAÇO 1:4 (CIMENTO E AREIA), PREPARO MANUAL, APLICADO EM ÁREAS SECAS SOBRE LAJE, ADERIDO, ESPESSURA 4CM. AF_06/2014</t>
  </si>
  <si>
    <t>98555</t>
  </si>
  <si>
    <t>IMPERMEABILIZAÇÃO DE SUPERFÍCIE COM ARGAMASSA POLIMÉRICA / MEMBRANA ACRÍLICA, 3 DEMÃOS. AF_06/2018</t>
  </si>
  <si>
    <t>94990</t>
  </si>
  <si>
    <t>EXECUÇÃO DE PASSEIO (CALÇADA) OU PISO DE CONCRETO COM CONCRETO MOLDADO IN LOCO, FEITO EM OBRA, ACABAMENTO CONVENCIONAL, NÃO ARMADO. AF_07/2016</t>
  </si>
  <si>
    <t>ED-51123</t>
  </si>
  <si>
    <t>REGULARIZAÇÃO E COMPACTAÇÃO DE TERRENO COM PLACA VIBRATÓRIA</t>
  </si>
  <si>
    <t>ED-50490</t>
  </si>
  <si>
    <t>PINTURA EPÓXI EM FAIXAS DE DEMARCAÇÃO DE PISO, DUAS (2) DEMÃOS, FAIXA COM LARGURA DE 5 CM</t>
  </si>
  <si>
    <t>CP-01</t>
  </si>
  <si>
    <t>APLICAÇÃO MANUAL DE PINTURA COM TINTA LÁTEX ACRÍLICA LAVÁVEL EM PAREDES, DUAS DEMÃOS. AF_06/2014</t>
  </si>
  <si>
    <t>88310</t>
  </si>
  <si>
    <t>PINTOR COM ENCARGOS COMPLEMENTARES</t>
  </si>
  <si>
    <t>TINTA ACRILICA PREMIUM LAVÁVEL, COR BRANCO FOSCO</t>
  </si>
  <si>
    <t>COTAÇÃO</t>
  </si>
  <si>
    <t xml:space="preserve">DESCRIÇÃO </t>
  </si>
  <si>
    <t>TINTA ACRÍLICA PREMIUM LAVÁVEL, COR BRANCO FOSCO</t>
  </si>
  <si>
    <t>LEROY MERLIN</t>
  </si>
  <si>
    <t>LOJA J MONTE</t>
  </si>
  <si>
    <t xml:space="preserve">TUPAN </t>
  </si>
  <si>
    <t>MEDIANA</t>
  </si>
  <si>
    <t>PREÇO/L</t>
  </si>
  <si>
    <t>CP-02</t>
  </si>
  <si>
    <t xml:space="preserve">CÓDIGO </t>
  </si>
  <si>
    <t>PORTA DE ABRIR  1 FOLHA, EM ALUMÍNIO ANODIZADO NATURAL, DIM.: 0,90x2,10m, COM BANDEIRA MAXIM AR, DIM.: 0,90X0,40m.</t>
  </si>
  <si>
    <t>91338</t>
  </si>
  <si>
    <t>COMPOSIÇÃO</t>
  </si>
  <si>
    <t>CP-03</t>
  </si>
  <si>
    <t>PORTA DE ABRIR, 2 FOLHAS,  EM ALUMÍNIO ANODIZADO NATURAL, DIM.: 1,20x2,10m.</t>
  </si>
  <si>
    <t>CP-04</t>
  </si>
  <si>
    <t>PORTA DE ABRIR, 2 FOLHAS,  EM ALUMÍNIO ANODIZADO NATURAL, DIM.: 1,40x2,10m.</t>
  </si>
  <si>
    <t>CP-05</t>
  </si>
  <si>
    <t>PORTA DE ABRIR, 2 FOLHAS,  EM ALUMÍNIO ANODIZADO NATURAL, DIM.: 1,40x1,00m.</t>
  </si>
  <si>
    <t>CP-06</t>
  </si>
  <si>
    <t>PORTA DE CORRER, 1 FOLHA, EM MADEIRA, DIM.: 0,90X2,10m.</t>
  </si>
  <si>
    <t>10556</t>
  </si>
  <si>
    <t>PORTA DE MADEIRA, FOLHA MEDIA (NBR 15930) DE 900 X 2100 MM, DE 35 MM A 40 MM DE ESPESSURA, NUCLEO SEMI-SOLIDO (SARRAFEADO), CAPA LISA EM HDF, ACABAMENTO EM PRIMER PARA PINTURA</t>
  </si>
  <si>
    <t>ED-13911</t>
  </si>
  <si>
    <t>FORNECIMENTO E INSTALAÇÃO DE FERRAGENS PARA PORTA DE CORRER COM UMA (1) FOLHA, BATENTE COM ALTURA MÁXIMA DE 2,3M, INCLUSIVE FECHADURA, MODELO BICO PAPAGAIO, ROLDANA INFERIOR E SUPERIOR, MODELO TIPO U, CAPACIDADE 360KG</t>
  </si>
  <si>
    <t>90806</t>
  </si>
  <si>
    <t>BATENTE PARA PORTA DE MADEIRA, FIXAÇÃO COM ARGAMASSA, PADRÃO MÉDIO - FORNECIMENTO E INSTALAÇÃO. AF_12/2019_P</t>
  </si>
  <si>
    <t>11055</t>
  </si>
  <si>
    <t>PARAFUSO ROSCA SOBERBA ZINCADO CABECA CHATA FENDA SIMPLES 3,5 X 25 MM (1 ")</t>
  </si>
  <si>
    <t>88261</t>
  </si>
  <si>
    <t>CARPINTEIRO DE ESQUADRIA COM ENCARGOS COMPLEMENTARES</t>
  </si>
  <si>
    <t>100659</t>
  </si>
  <si>
    <t>ALIZAR DE 5X1,5CM PARA PORTA FIXADO COM PREGOS, PADRÃO MÉDIO - FORNECIMENTO E INSTALAÇÃO. AF_12/2019</t>
  </si>
  <si>
    <t>11581</t>
  </si>
  <si>
    <t>TRILHO PANTOGRAFICO CONCAVO, TIPO U, EM ALUMINIO, COM DIMENSOES DE APROX *35 X 35* MM, PARA ROLDANA DE PORTA DE CORRER</t>
  </si>
  <si>
    <t xml:space="preserve">M     </t>
  </si>
  <si>
    <t>43606</t>
  </si>
  <si>
    <t>PINO GUIA RETO, EM LATAO, CHAPA COM 3 MM DE ESPESSURA E GUIA COM ROLETE DE 9 MM</t>
  </si>
  <si>
    <t>184</t>
  </si>
  <si>
    <t>BATENTE/ PORTAL/ ADUELA/ MARCO MACICO, E= *3* CM, L= *13* CM, *60 CM A 120* CM X *210* CM, EM PINUS/ TAUARI/ VIROLA OU EQUIVALENTE DA REGIAO (NAO INCLUI ALIZARES)</t>
  </si>
  <si>
    <t xml:space="preserve">JG    </t>
  </si>
  <si>
    <t>2433</t>
  </si>
  <si>
    <t>DOBRADICA EM ACO/FERRO, 3" X 2 1/2", E= 1,2 A 1,8 MM, SEM ANEL,  CROMADO OU ZINCADO, TAMPA CHATA, COM PARAFUSOS</t>
  </si>
  <si>
    <t>20017</t>
  </si>
  <si>
    <t>GUARNICAO/ ALIZAR/ VISTA MACICA, E= *1* CM, L= *4,5* CM, EM CEDRINHO/ ANGELIM COMERCIAL/  EUCALIPTO/ CURUPIXA/ PEROBA/ CUMARU OU EQUIVALENTE DA REGIAO</t>
  </si>
  <si>
    <t>20247</t>
  </si>
  <si>
    <t>PREGO DE ACO POLIDO COM CABECA 15 X 15 (1 1/4 X 13)</t>
  </si>
  <si>
    <t xml:space="preserve">KG    </t>
  </si>
  <si>
    <t>39027</t>
  </si>
  <si>
    <t>PREGO DE ACO POLIDO COM CABECA 19  X 36 (3 1/4  X  9)</t>
  </si>
  <si>
    <t>88309</t>
  </si>
  <si>
    <t>PEDREIRO COM ENCARGOS COMPLEMENTARES</t>
  </si>
  <si>
    <t>88627</t>
  </si>
  <si>
    <t>ARGAMASSA TRAÇO 1:0,5:4,5 (EM VOLUME DE CIMENTO, CAL E AREIA MÉDIA ÚMIDA) PARA ASSENTAMENTO DE ALVENARIA, PREPARO MANUAL. AF_08/2019</t>
  </si>
  <si>
    <t>CP-07</t>
  </si>
  <si>
    <t>91307</t>
  </si>
  <si>
    <t>FECHADURA DE EMBUTIR PARA PORTAS INTERNAS, COMPLETA, ACABAMENTO PADRÃO POPULAR, COM EXECUÇÃO DE FURO - FORNECIMENTO E INSTALAÇÃO. AF_12/2019</t>
  </si>
  <si>
    <t>3120</t>
  </si>
  <si>
    <t>FERROLHO COM FECHO / TRINCO REDONDO, EM ACO GALVANIZADO / ZINCADO, DE SOBREPOR, COM COMPRIMENTO DE 6" E ESPESSURA MINIMA DA CHAPA DE 1,50 MM</t>
  </si>
  <si>
    <t>PORTA DE ABRIR, 2 FOLHAS, EM MADEIRA PINTADA, DIM.: 1,80X2,10m.</t>
  </si>
  <si>
    <t>CP-08</t>
  </si>
  <si>
    <t>JANELA DE CORRER TIPO LISO, EM ALUMÍNIO ANODIZADO NATURAL, DIM.: 1,40X1,30m.</t>
  </si>
  <si>
    <t>10491</t>
  </si>
  <si>
    <t>VIDRO LISO INCOLOR 6 MM - SEM COLOCACAO</t>
  </si>
  <si>
    <t xml:space="preserve">M2    </t>
  </si>
  <si>
    <t>JANELA DE CORRER TIPO LISO, EM ALUMÍNIO ANODIZADO NATURAL, DIM.: 1,40X1,30m, VIDRO LISO 6 MM</t>
  </si>
  <si>
    <t>10492</t>
  </si>
  <si>
    <t>VIDRO LISO INCOLOR 4MM - SEM COLOCACAO</t>
  </si>
  <si>
    <t>CP-09</t>
  </si>
  <si>
    <t>JANELA MAXIM AR, TIPO LISO EM ALUMÍNIO ANODIZADO NATURAL, DIM.: 1,00X0,80m,VIDRO 6 MM</t>
  </si>
  <si>
    <t>CP-10</t>
  </si>
  <si>
    <t>JANELA MAXIM AR, TIPO LISO EM ALUMÍNIO ANODIZADO NATURAL, DIM.: 1,00X0,80m,VIDRO LISO 6 MM</t>
  </si>
  <si>
    <t>JANELA MAXIM AR, TIPO LISO EM ALUMÍNIO ANODIZADO NATURAL, DIM.: 1,00X0,40m,VIDRO LISO 6 MM</t>
  </si>
  <si>
    <t>JANELA DE CORRER TIPO LISO, EM ALUMÍNIO ANODIZADO NATURAL, DIM.: 1,70X1,30m, VIDRO LISO 6 MM</t>
  </si>
  <si>
    <t>JANELA DE CORRER TIPO LISO, EM ALUMÍNIO ANODIZADO NATURAL, DIM.: 1,70X1,50m, VIDRO LISO 6 MM</t>
  </si>
  <si>
    <t>JANELA DE CORRER TIPO LISO, EM ALUMÍNIO ANODIZADO NATURAL, DIM.: 2,10X1,50m, VIDRO LISO 6 MM</t>
  </si>
  <si>
    <t>CP-11</t>
  </si>
  <si>
    <t>CP-12</t>
  </si>
  <si>
    <t>CP-13</t>
  </si>
  <si>
    <t>CP-14</t>
  </si>
  <si>
    <t>JANELA MAXIM AR, TIPO LISO EM ALUMÍNIO ANODIZADO NATURAL, DIM.: 2,00X0,80m,VIDRO LISO 6 MM</t>
  </si>
  <si>
    <t>CP-15</t>
  </si>
  <si>
    <t>VENEZIANA FIXA, EM ALUMÍNIO ANODIZADO NATURAL, DIM.: 1,00X0,40m.</t>
  </si>
  <si>
    <t>ED-50960</t>
  </si>
  <si>
    <t>FORNECIMENTO E ASSENTAMENTO DE JANELA VENEZIANA FIXAS METALON</t>
  </si>
  <si>
    <t>CP-16</t>
  </si>
  <si>
    <t>09360/ORSE</t>
  </si>
  <si>
    <t>Brise em perfil "C" de aluminio dobrado anodizado branco</t>
  </si>
  <si>
    <t>CP-17</t>
  </si>
  <si>
    <t>CP-18</t>
  </si>
  <si>
    <t>CP-19</t>
  </si>
  <si>
    <t>CP-20</t>
  </si>
  <si>
    <t>CP-21</t>
  </si>
  <si>
    <t>BRISE 4 DIM.: 5,33X1,60m</t>
  </si>
  <si>
    <t>BRISE 5 DIM.:6,48X1,60m</t>
  </si>
  <si>
    <t>BRISE 5 DIM.: 6,48X1,60m</t>
  </si>
  <si>
    <t>CP-22</t>
  </si>
  <si>
    <t>3104</t>
  </si>
  <si>
    <t>CONJ. DE FERRAGENS PARA PORTA DE VIDRO TEMPERADO, EM ZAMAC CROMADO, CONTEMPLANDO: DOBRADICA INF.; DOBRADICA SUP.; PIVO PARA DOBRADICA INF.; PIVO PARA DOBRADICA SUP.; FECHADURA CENTRAL EM ZAMC CROMADO; CONTRA FECHADURA DE PRESSAO</t>
  </si>
  <si>
    <t xml:space="preserve">CJ    </t>
  </si>
  <si>
    <t>5031</t>
  </si>
  <si>
    <t>VIDRO TEMPERADO INCOLOR PARA PORTA DE ABRIR, E = 10 MM (SEM FERRAGENS E SEM COLOCACAO)</t>
  </si>
  <si>
    <t>88325</t>
  </si>
  <si>
    <t>VIDRACEIRO COM ENCARGOS COMPLEMENTARES</t>
  </si>
  <si>
    <t xml:space="preserve">PORTA PIVOTANTE DE VIDRO TEMPERADO, 2 FOLHAS DE 100X200 CM, ESPESSURA DE 10MM, INCLUSIVE ACESSÓRIOS. </t>
  </si>
  <si>
    <t>CP-23</t>
  </si>
  <si>
    <t>102181</t>
  </si>
  <si>
    <t>INSTALAÇÃO DE VIDRO TEMPERADO, E = 10 MM, ENCAIXADO EM PERFIL U. AF_01/2021_P</t>
  </si>
  <si>
    <t>FECHAMENTO EM VIDRO TEMPERADO 10 MM - VIDRO FIXO/MAXIM AR DIM:  2,00X2,50</t>
  </si>
  <si>
    <t>JANELA MAXIM AR EM ALUMINIO, 80 X 60 CM (A X L), BATENTE/REQUADRO DE 4 A 14 CM, COM VIDRO, SEM GUARNICAO/ALIZAR</t>
  </si>
  <si>
    <t>10507</t>
  </si>
  <si>
    <t>VIDRO TEMPERADO INCOLOR E = 10 MM, SEM COLOCACAO</t>
  </si>
  <si>
    <t>CP-24</t>
  </si>
  <si>
    <t>FECHAMENTO EM VIDRO TEMPERADO 10 MM - VIDRO FIXO/MAXIM AR DIM:  1,65X2,50</t>
  </si>
  <si>
    <t>FECHAMENTO EM VIDRO TEMPERADO 10 MM - VIDRO FIXO/JANELA DE CORRER DIM:  4,67X2,50</t>
  </si>
  <si>
    <t>CP-25</t>
  </si>
  <si>
    <t>CP-26</t>
  </si>
  <si>
    <t>48.70.93</t>
  </si>
  <si>
    <t>SERRALHERIA - GRUPO ESCOLAR - GRADE DE FERRO QUADRADO 3/8" - 2,60x1,60 M</t>
  </si>
  <si>
    <t>GRADE DE FERRO QUADRADO 3/8" - COMPRESSORES</t>
  </si>
  <si>
    <t>91341</t>
  </si>
  <si>
    <t>PORTA EM ALUMÍNIO DE ABRIR TIPO VENEZIANA COM GUARNIÇÃO, FIXAÇÃO COM PARAFUSOS - FORNECIMENTO E INSTALAÇÃO. AF_12/2019</t>
  </si>
  <si>
    <t>CP-27</t>
  </si>
  <si>
    <t>21108</t>
  </si>
  <si>
    <t>PISO EM PORCELANATO RETIFICADO EXTRA, FORMATO MENOR OU IGUAL A 2025 CM2</t>
  </si>
  <si>
    <t>34357</t>
  </si>
  <si>
    <t>REJUNTE CIMENTICIO, QUALQUER COR</t>
  </si>
  <si>
    <t>37595</t>
  </si>
  <si>
    <t>ARGAMASSA COLANTE TIPO AC III</t>
  </si>
  <si>
    <t>88256</t>
  </si>
  <si>
    <t>AZULEJISTA OU LADRILHISTA COM ENCARGOS COMPLEMENTARES</t>
  </si>
  <si>
    <t>RODAPÉ DE PORCELANATO 10 CM</t>
  </si>
  <si>
    <t>CP-28</t>
  </si>
  <si>
    <t>40.07.10</t>
  </si>
  <si>
    <t>CONCRETO CICLOPICO LANCADO EM FUNDACAO E ARRIMO - CONCRETO CICLOPICO 1:3:6 C/ 30% PEDRA, LANC. FUND.</t>
  </si>
  <si>
    <t>40.09.19</t>
  </si>
  <si>
    <t>CONCRETO CONVENCIONAL B1-B2 CALC., LANC. EM FUND. - CONCRETO FCK &gt;= 15 MPA, BRITA CALCÁRIA, PREPARADO EM OBRA E LANÇADO EM FUNDAÇÃO</t>
  </si>
  <si>
    <t>40.20.11</t>
  </si>
  <si>
    <t>FORMA E ESCORAMENTO - FORMA DE TABUA DE PINHO DE 3a. TIPO E (P/ BERCO)</t>
  </si>
  <si>
    <t>40.22.30</t>
  </si>
  <si>
    <t>ACO - ACO CA-50  E CA-60 - CORTE, DOBRAMENTO E COLOCACAO</t>
  </si>
  <si>
    <t>40.30.36</t>
  </si>
  <si>
    <t>ALVENARIA - ALVENARIA BLOCO DE CONCRETO, E = 15CM, APARENTE</t>
  </si>
  <si>
    <t>40.32.09</t>
  </si>
  <si>
    <t>MOVIMENTO DE TERRA - ESCAVACAO MANUAL H &gt; 3,0 M</t>
  </si>
  <si>
    <t>40.32.22</t>
  </si>
  <si>
    <t>MOVIMENTO DE TERRA - REGULARIZACAO E COMPACTACAO MANUAL DE TERRENO</t>
  </si>
  <si>
    <t>21.12.01</t>
  </si>
  <si>
    <t>CHAPEU DE MURO - CHAPEU DE MURO PADRAO SUCECAP</t>
  </si>
  <si>
    <t>40.22.10</t>
  </si>
  <si>
    <t>ACO - ACO CA-50, D&lt;= 12.7MM - CORTE,DOBRAMENTO,COLOCACAO</t>
  </si>
  <si>
    <t>94970</t>
  </si>
  <si>
    <t>CONCRETO FCK = 20MPA, TRAÇO 1:2,7:3 (CIMENTO/ AREIA MÉDIA/ BRITA 1)  - PREPARO MECÂNICO COM BETONEIRA 600 L. AF_07/2016</t>
  </si>
  <si>
    <t>MURO DE DIVISA ALVENARIA INCLUINDO SAPATA 1:3:6, 30X40CM, CHAPÉU, E ESTACA BROCA ABERTA, H=250CM</t>
  </si>
  <si>
    <t>16.20.11</t>
  </si>
  <si>
    <t>ESPELHO NACIONAL - 60 X 40 CM, E= 4MM, COLOCADO COM PARAFUSO FINESON</t>
  </si>
  <si>
    <t>CP-29</t>
  </si>
  <si>
    <t>CP-30</t>
  </si>
  <si>
    <t>63.05.05</t>
  </si>
  <si>
    <t>AREIA LAVADA COM FRETE</t>
  </si>
  <si>
    <t>1379</t>
  </si>
  <si>
    <t>CIMENTO PORTLAND COMPOSTO CP II-32</t>
  </si>
  <si>
    <t>37412</t>
  </si>
  <si>
    <t>BANCADA/BANCA/PIA DE ACO INOXIDAVEL (AISI 430) COM 1 CUBA CENTRAL, COM VALVULA, LISA (SEM ESCORREDOR), DE *0,55 X 1,20* M</t>
  </si>
  <si>
    <t>13984</t>
  </si>
  <si>
    <t>TORNEIRA CROMADA CURTA SEM BICO PARA USO GERAL  1/2 " OU 3/4 " (REF 1152)</t>
  </si>
  <si>
    <t>SIFÃO DO TIPO FLEXÍVEL EM PVC 1 X 1.1/2 - FORNECIMENTO E INSTALAÇÃO. AF_12/2013</t>
  </si>
  <si>
    <t>86887</t>
  </si>
  <si>
    <t>ENGATE FLEXÍVEL EM INOX, 1/2 X 40CM - FORNECIMENTO E INSTALAÇÃO. AF_12/2013</t>
  </si>
  <si>
    <t>CP-31</t>
  </si>
  <si>
    <t>BANCADA/BANCA/PIA DE ACO INOXIDAVEL (AISI 430) COM 1 CUBA CENTRAL, COM VALVULA, LISA (SEM ESCORREDOR), DE *0,55 X 1,60* M</t>
  </si>
  <si>
    <t>366</t>
  </si>
  <si>
    <t>AREIA FINA - POSTO JAZIDA/FORNECEDOR (RETIRADO NA JAZIDA, SEM TRANSPORTE)</t>
  </si>
  <si>
    <t xml:space="preserve">M3    </t>
  </si>
  <si>
    <t>1745</t>
  </si>
  <si>
    <t>BANCADA/BANCA/PIA DE ACO INOXIDAVEL (AISI 430) COM 1 CUBA CENTRAL, SEM VALVULA, ESCORREDOR DUPLO, DE *0,55 X 1,60* M</t>
  </si>
  <si>
    <t>ENGATE FLEXÍVEL EM INOX, 1/2  X 40CM - FORNECIMENTO E INSTALAÇÃO. AF_01/2020</t>
  </si>
  <si>
    <t>CP-32</t>
  </si>
  <si>
    <t>AUXILIAR DE ENCANADOR OU BOMBEIRO HIDRÁULICO COM ENCARGOS COMPLEMENTARES</t>
  </si>
  <si>
    <t>ENCANADOR OU BOMBEIRO HIDRÁULICO COM ENCARGOS COMPLEMENTARES</t>
  </si>
  <si>
    <t>VEDACAO PVC, 100 MM, PARA SAIDA VASO SANITARIO</t>
  </si>
  <si>
    <t xml:space="preserve">ADAPTADOR P/SAÍDA DE VASO SANITÁRIO SÉRIE NORMAL 100MM </t>
  </si>
  <si>
    <t>5255/ORSE</t>
  </si>
  <si>
    <t>Cruzeta de pvc je, bbbb, d=  100mm</t>
  </si>
  <si>
    <t>CP-33</t>
  </si>
  <si>
    <t>CP-34</t>
  </si>
  <si>
    <t xml:space="preserve">Caixa D'Água  RT 5000 L </t>
  </si>
  <si>
    <t>Caixa D'Água  DE FIBRA DE VIDRO 5000 L</t>
  </si>
  <si>
    <t>ADAPTADOR PVC ROSCAVEL, COM FLANGES E ANEL DE VEDACAO, 1/2", PARA CAIXA D' AGUA</t>
  </si>
  <si>
    <t>ADAPTADOR PVC SOLDAVEL, COM FLANGES LIVRES, 32 MM X 1", PARA CAIXA D' AGUA</t>
  </si>
  <si>
    <t>ADAPTADOR PVC SOLDAVEL, LONGO, COM FLANGE LIVRE,  25 MM X 3/4", PARA CAIXA D' AGUA</t>
  </si>
  <si>
    <t>ADESIVO PLASTICO PARA PVC, BISNAGA COM 75 GR</t>
  </si>
  <si>
    <t>FITA VEDA ROSCA EM ROLOS DE 18 MM X 10 M (L X C)</t>
  </si>
  <si>
    <t>JOELHO PVC, SOLDAVEL, 90 GRAUS, 32 MM, PARA AGUA FRIA PREDIAL</t>
  </si>
  <si>
    <t>TE SOLDAVEL, PVC, 90 GRAUS, 32 MM, PARA AGUA FRIA PREDIAL (NBR 5648)</t>
  </si>
  <si>
    <t>TUBO PVC, SOLDAVEL, DN 25 MM, AGUA FRIA (NBR-5648)</t>
  </si>
  <si>
    <t>TUBO PVC, SOLDAVEL, DN 32 MM, AGUA FRIA (NBR-5648)</t>
  </si>
  <si>
    <t>REGISTRO DE ESFERA, PVC, COM VOLANTE, VS, SOLDAVEL, DN 32 MM, COM CORPO DIVIDIDO</t>
  </si>
  <si>
    <t>TORNEIRA DE BOIA CONVENCIONAL PARA CAIXA D'AGUA, 1/2", COM HASTE E TORNEIRA METALICOS E BALAO PLASTICO</t>
  </si>
  <si>
    <t>CAIXA D'AGUA FIBRA DE VIDRO PARA 5000 LITROS, COM TAMPA</t>
  </si>
  <si>
    <t>1,0000000</t>
  </si>
  <si>
    <t>2,0000000</t>
  </si>
  <si>
    <t>1,5000000</t>
  </si>
  <si>
    <t>CP-35</t>
  </si>
  <si>
    <t>ED-50668</t>
  </si>
  <si>
    <t>CONDUTOR DE AP DO TELHADO EM TUBO PVC ESGOTO, INCLUSIVE CONEXÕES E SUPORTES, 100 MM</t>
  </si>
  <si>
    <t>CP-36</t>
  </si>
  <si>
    <t>ADESIVO PLASTICO PARA PVC, FRASCO COM 850 GR</t>
  </si>
  <si>
    <t>3899</t>
  </si>
  <si>
    <t>LUVA SIMPLES, PVC, SOLDAVEL, DN 100 MM, SERIE NORMAL, PARA ESGOTO PREDIAL</t>
  </si>
  <si>
    <t>SOLUCAO LIMPADORA PARA PVC, FRASCO COM 1000 CM3</t>
  </si>
  <si>
    <t>LIXA D'AGUA EM FOLHA, GRAO 100</t>
  </si>
  <si>
    <t>LUVA SIMPLES, PVC, SOLDAVEL, DN 100 MM</t>
  </si>
  <si>
    <t>11.11.01</t>
  </si>
  <si>
    <t>ELETROCALHA - ELEROCALHA PERFURADA CH. 24 C/TAMPA - 100X50 MM</t>
  </si>
  <si>
    <t>CP-37</t>
  </si>
  <si>
    <t>AUXILIAR DE ELETRICISTA COM ENCARGOS COMPLEMENTARES</t>
  </si>
  <si>
    <t>ELETRICISTA COM ENCARGOS COMPLEMENTARES</t>
  </si>
  <si>
    <t>QUADRO DE DISTRIBUICAO COM BARRAMENTO TRIFASICO, DE EMBUTIR, EM CHAPA DE ACO GALVANIZADO, PARA 48 DISJUNTORES DIN, 100 A</t>
  </si>
  <si>
    <t>DISJUNTOR TIPO NEMA, TRIPOLAR 60 ATE 100 A, TENSAO MAXIMA DE 415 V</t>
  </si>
  <si>
    <t>DISJUNTOR TIPO DIN/IEC, TRIPOLAR DE 10 ATE 50A</t>
  </si>
  <si>
    <t>DISJUNTOR TIPO DIN/IEC, BIPOLAR DE 6 ATE 32A</t>
  </si>
  <si>
    <t>DISJUNTOR TIPO DIN/IEC, MONOPOLAR DE 6  ATE  32A</t>
  </si>
  <si>
    <t>DISPOSITIVO DPS CLASSE II, 1 POLO, TENSAO MAXIMA DE 460 V, CORRENTE MAXIMA DE *20* KA (TIPO AC)</t>
  </si>
  <si>
    <t>CP-38</t>
  </si>
  <si>
    <t>CP-39</t>
  </si>
  <si>
    <t>QUADRO DE DISTRIBUICAO COM BARRAMENTO TRIFASICO, DE EMBUTIR, EM CHAPA DE ACO GALVANIZADO, PARA 24 DISJUNTORES DIN, 100 A</t>
  </si>
  <si>
    <t>DISPOSITIVO DR, 2 POLOS, SENSIBILIDADE DE 30 MA, CORRENTE DE 25 A, TIPO AC</t>
  </si>
  <si>
    <t>QUADRO DE DISTRIBUICAO COM BARRAMENTO TRIFASICO, DE EMBUTIR, EM CHAPA DE ACO GALVANIZADO, PARA 18 DISJUNTORES DIN, 100 A, INCLUINDO BARRAMENTO</t>
  </si>
  <si>
    <t>Luminária em LED para iluminação pública,80W,bivolt, Selo A Inmetro, corpo em alumínio inj, FP 0,95, prot. DPS 10kv, IP66, IK09, Temp. cor 5000k, IRC= ou 70%, v. útil 50.000h, 130 lm/w.gar.5 anos, modelo GL216 G-light ou simila</t>
  </si>
  <si>
    <t>12775/ORSE</t>
  </si>
  <si>
    <t>CP-40</t>
  </si>
  <si>
    <t>CP-41</t>
  </si>
  <si>
    <t>BRACO P/ LUMINARIA PUBLICA 1 X 1,50M ROMAGNOLE OU EQUIV</t>
  </si>
  <si>
    <t>SUPORTE METÁLICO PARA MONTAGEM DE DUAS LUMINÁRIAS TIPO PÉTALA EM POSTE METÁLICO DE 7 METROS.</t>
  </si>
  <si>
    <t>ED-49896</t>
  </si>
  <si>
    <t>CAIXA DE ESGOTO DE INSPEÇÃO/PASSAGEM EM ALVENARIA (80X80X80CM), REVESTIMENTO EM ARGAMASSA COM ADITIVO IMPERMEABILIZANTE, COM TAMPA DE CONCRETO, INCLUSIVE ESCAVAÇÃO, REATERRO E TRANSPORTE E RETIRADA DO MATERIAL ESCAVADO (EM CAÇAMBA)</t>
  </si>
  <si>
    <t>CP-42</t>
  </si>
  <si>
    <t>POSTE DE CONCRETO DUPLO T ,TIPO B, 500 KG, H = 9 M (NBR 8451)</t>
  </si>
  <si>
    <t>GUINDAUTO HIDRÁULICO, CAPACIDADE MÁXIMA DE CARGA 6500 KG, MOMENTO MÁXIMO DE CARGA 5,8 TM, ALCANCE MÁXIMO HORIZONTAL 7,60 M, INCLUSIVE CAMINHÃO TOCO PBT 9.700 KG, POTÊNCIA DE 160 CV - CHP DIURNO. AF_08/2015</t>
  </si>
  <si>
    <t>CHP</t>
  </si>
  <si>
    <t>LANÇAMENTO COM USO DE BALDES, ADENSAMENTO E ACABAMENTO DE CONCRETO EM ESTRUTURAS. AF_12/2015</t>
  </si>
  <si>
    <t>CONCRETO FCK = 15MPA, TRAÇO 1:3,4:3,5 (CIMENTO/ AREIA MÉDIA/ BRITA 1)  - PREPARO MECÂNICO COM BETONEIRA 600 L. AF_07/2016</t>
  </si>
  <si>
    <t>CP-43</t>
  </si>
  <si>
    <t>CP-44</t>
  </si>
  <si>
    <t>CABEÇOTE DE ALUMINIO Ø2''</t>
  </si>
  <si>
    <t>8787/ORSE</t>
  </si>
  <si>
    <t>CABEÇOTE DE ALUMINIO 2"</t>
  </si>
  <si>
    <t>8926/ORSE</t>
  </si>
  <si>
    <t>Cabo de fibra ótica de 6 vias</t>
  </si>
  <si>
    <t>CP-45</t>
  </si>
  <si>
    <t>Conector de fibra ótica do tipo SC, compatível com especificações da norma AN SI/EIA/TIA-568-C.X e IEC 61.754-4 (tipo SC), compativel com fibra ótica multi modo 50/125 fÊm</t>
  </si>
  <si>
    <t>10249/ORSE</t>
  </si>
  <si>
    <t>CP-46</t>
  </si>
  <si>
    <t>CP-47</t>
  </si>
  <si>
    <t>CONECTOR FEMEA RJ - 45, CATEGORIA 6</t>
  </si>
  <si>
    <t>39601</t>
  </si>
  <si>
    <t>CP-48</t>
  </si>
  <si>
    <t>CP-49</t>
  </si>
  <si>
    <t>12168/ORSE</t>
  </si>
  <si>
    <t>Modem roteador ADSL 2+ - GKM1220, da intelbrás ou similar</t>
  </si>
  <si>
    <t>11085/ORSE</t>
  </si>
  <si>
    <t>Rack fechado tipo armário 19" x 36u x 670mm</t>
  </si>
  <si>
    <t>CP-50</t>
  </si>
  <si>
    <t>Switch 24 portas Gerenciável POE 10/100 /1000 + 4SFP</t>
  </si>
  <si>
    <t>13510/ORSE</t>
  </si>
  <si>
    <t>12167/ORSE</t>
  </si>
  <si>
    <t>CP-51</t>
  </si>
  <si>
    <t>CP-52</t>
  </si>
  <si>
    <t>Câmera Vm S5040 Vf 1/3, 760 linhas 2.8 a 12mm, da Intelbras ou similar</t>
  </si>
  <si>
    <t>12453/ORSE</t>
  </si>
  <si>
    <t>Gravador/servidor de vídeo VN 1M 30</t>
  </si>
  <si>
    <t>CP-53</t>
  </si>
  <si>
    <t>8908/ORSE</t>
  </si>
  <si>
    <t>CP-54</t>
  </si>
  <si>
    <t>Luminária autonoma de emergência 2 x 55w, Luxtron ou similar</t>
  </si>
  <si>
    <t>7607/ORSE</t>
  </si>
  <si>
    <t>CP-55</t>
  </si>
  <si>
    <t>CP-56</t>
  </si>
  <si>
    <t>CP-57</t>
  </si>
  <si>
    <t>CP-58</t>
  </si>
  <si>
    <t>CP-59</t>
  </si>
  <si>
    <t>PLACA DE SINALIZACAO EM CHAPA DE ALUMINIO COM PINTURA REFLETIVA, E = 2 MM</t>
  </si>
  <si>
    <t>CP-60</t>
  </si>
  <si>
    <t>COMPRESSOR ODONTOLÓGICO 150 L 4 HP</t>
  </si>
  <si>
    <t>LOJA DO MECANICO</t>
  </si>
  <si>
    <t>MERITO COMERCIAL</t>
  </si>
  <si>
    <t>88250</t>
  </si>
  <si>
    <t>AUXILIAR DE MECÂNICO COM ENCARGOS COMPLEMENTARES</t>
  </si>
  <si>
    <t>88279</t>
  </si>
  <si>
    <t>MONTADOR ELETROMECÃNICO COM ENCARGOS COMPLEMENTARES</t>
  </si>
  <si>
    <t>CP-61</t>
  </si>
  <si>
    <t>ABRACADEIRA DE LATAO PARA FIXACAO DE CABO PARA-RAIO, DIMENSOES 32 X 24 X 24 MM</t>
  </si>
  <si>
    <t>CP-62</t>
  </si>
  <si>
    <t>CP-63</t>
  </si>
  <si>
    <t>TE DE COBRE (REF 611) SEM ANEL DE SOLDA, BOLSA X BOLSA X BOLSA, 15 MM</t>
  </si>
  <si>
    <t>CURVA 45 GRAUS DE COBRE (REF 606) SEM ANEL DE SOLDA, BOLSA X BOLSA, 15 MM</t>
  </si>
  <si>
    <t>FILTRO ODONTOLÓGICO 3 ESTÁGIOS 1/4"</t>
  </si>
  <si>
    <t>SUBMARINO</t>
  </si>
  <si>
    <t>MEU COMPRESSOR</t>
  </si>
  <si>
    <t>TECNO AR</t>
  </si>
  <si>
    <t>CP-64</t>
  </si>
  <si>
    <t>CP-65</t>
  </si>
  <si>
    <t>FITA VEDA ROSCA EM ROLOS DE 18 MM X 50 M (L X C)</t>
  </si>
  <si>
    <t>REGISTRO GAVETA BRUTO EM LATAO FORJADO, BITOLA 1/2 " (REF 1509)</t>
  </si>
  <si>
    <t>7975/ORSE</t>
  </si>
  <si>
    <t>Regulador de 1º estágio dotado de O.P.S.O. (shut-off) PE 400kpa</t>
  </si>
  <si>
    <t>CP-66</t>
  </si>
  <si>
    <t>4807/ORSE</t>
  </si>
  <si>
    <t>CP-67</t>
  </si>
  <si>
    <t>AREIA MEDIA - POSTO JAZIDA/FORNECEDOR (RETIRADO NA JAZIDA, SEM TRANSPORTE)</t>
  </si>
  <si>
    <t>CALHA/CANALETA DE CONCRETO SIMPLES, TIPO MEIA CANA, DIAMETRO DE 40 CM, PARA AGUA PLUVIAL</t>
  </si>
  <si>
    <t>Grelha pré-moldada em concreto dimensões 0,40 x1,00 x 0,05m</t>
  </si>
  <si>
    <t>7.12</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</si>
  <si>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</si>
  <si>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</si>
  <si>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</si>
  <si>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</si>
  <si>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</si>
  <si>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</si>
  <si>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</si>
  <si>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</si>
  <si>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</si>
  <si>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</si>
  <si>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</si>
  <si>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</si>
  <si>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INSS desoneração (E)</t>
  </si>
  <si>
    <t>ou</t>
  </si>
  <si>
    <t>Controle</t>
  </si>
  <si>
    <t>OK</t>
  </si>
  <si>
    <t>BDI CALCULADO ----&gt;</t>
  </si>
  <si>
    <t>BDI = (1+AC+S+R+G)*(1+DF)*(1+L)/(1-(T+E))</t>
  </si>
  <si>
    <t>BDI ADMISSIVEL</t>
  </si>
  <si>
    <t>97062</t>
  </si>
  <si>
    <t>COLOCAÇÃO DE TELA EM ANDAIME FACHADEIRO. AF_11/2017</t>
  </si>
  <si>
    <t>FABRICAÇÃO, MONTAGEM E DESMONTAGEM DE FÔRMA PARA VIGA BALDRAME, EM CHAPA DE MADEIRA COMPENSADA RESINADA, E=17 MM, 4 UTILIZAÇÕES. AF_06/2017</t>
  </si>
  <si>
    <t>FABRICAÇÃO, MONTAGEM E DESMONTAGEM DE FÔRMA PARA BLOCO DE COROAMENTO, EM CHAPA DE MADEIRA COMPENSADA RESINADA, E=17 MM, 4 UTILIZAÇÕES. AF_06/2017</t>
  </si>
  <si>
    <t>06.03.31</t>
  </si>
  <si>
    <t>ARMAÇAO INCL.CORTE, DOBRA E COLOCAÇAO EM ESTRUTURA - AÇO CA-60    D = 4,2 MM (EXCETO LAJES)</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</si>
  <si>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</si>
  <si>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</si>
  <si>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</si>
  <si>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</si>
  <si>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CONCRETAGEM DE BLOCOS DE COROAMENTO E VIGAS BALDRAMES, FCK 30 MPA, COM USO DE BOMBA  LANÇAMENTO, ADENSAMENTO E ACABAMENTO. AF_06/2017</t>
  </si>
  <si>
    <t>ESTACA HÉLICE CONTÍNUA, DIÂMETRO DE 30 CM, (EXCLUSIVE MOBILIZAÇÃO, DESMOBILIZAÇÃO, ARMADURA E BOMBEAMENTO)</t>
  </si>
  <si>
    <t>ESTACA HÉLICE CONTÍNUA , DIÂMETRO DE 50 CM, (EXCLUSIVE MOBILIZAÇÃO, DESMOBILIZAÇÃO, ARMADURA E BOMBEAMENTO)</t>
  </si>
  <si>
    <t>MONTAGEM DE ARMADURA LONGITUDINAL DE ESTACAS DE SEÇÃO CIRCULAR, DIÂMETRO = 16,0 MM. AF_11/2016</t>
  </si>
  <si>
    <t>MONTAGEM DE ARMADURA TRANSVERSAL DE ESTACAS DE SEÇÃO CIRCULAR, DIÂMETRO = 6,3 MM. AF_11/2016</t>
  </si>
  <si>
    <t>CONCRETO USINADO BOMBEAVEL, CLASSE DE RESISTENCIA C25, COM BRITA 0 E 1, SLUMP = 190 +/- 20 MM, EXCLUI SERVICO DE BOMBEAMENTO (NBR 8953)</t>
  </si>
  <si>
    <t>SERVICO DE BOMBEAMENTO DE CONCRETO COM CONSUMO MINIMO DE 40 M3</t>
  </si>
  <si>
    <t>MONTAGEM E DESMONTAGEM DE FÔRMA PARA ESCADA DUPLA COM 2 LANCES EM "X" E LAJE PLANA, EM CHAPA DE MADEIRA COMPENSADA PLASTIFICADA, 6 UTILIZAÇÕES. AF_11/2020</t>
  </si>
  <si>
    <t>CONCRETO USINADO BOMBEAVEL, CLASSE DE RESISTENCIA C40, COM BRITA 0 E 1, SLUMP = 100 +/- 20 MM, INCLUI SERVICO DE BOMBEAMENTO (NBR 8953)</t>
  </si>
  <si>
    <t>ED-19637</t>
  </si>
  <si>
    <t>CIMBRAMENTO PARA LAJE PRÉ-MOLDADA COM ESCORAMENTO METÁLICO, TIPO "A", ALTURA DE (200 ATÉ 310)CM, INCLUSIVE DESCARGA, MONTAGEM, DESMONTAGEM E CARGA</t>
  </si>
  <si>
    <t>CP-68</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</si>
  <si>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</si>
  <si>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</si>
  <si>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CHI</t>
  </si>
  <si>
    <t>ENCARREGADO GERAL COM ENCARGOS COMPLEMENTARES</t>
  </si>
  <si>
    <t>ENGENHEIRO CIVIL DE OBRA PLENO COM ENCARGOS COMPLEMENTARES</t>
  </si>
  <si>
    <t>TRANSPORTE COM CAMINHÃO BASCULANTE DE 6 M³, EM VIA URBANA EM REVESTIMENTO PRIMÁRIO (UNIDADE: M3XKM). AF_07/2020</t>
  </si>
  <si>
    <t>CARGA, MANOBRA E DESCARGA DE SOLOS E MATERIAIS GRANULARES EM CAMINHÃO BASCULANTE 6 M³ - CARGA COM PÁ CARREGADEIRA (CAÇAMBA DE 1,7 A 2,8 M³ / 128 HP) E DESCARGA LIVRE (UNIDADE: M3). AF_07/2020</t>
  </si>
  <si>
    <t>CP-69</t>
  </si>
  <si>
    <t>ESTACA HÉLICE CONTÍNUA, DIÂMETRO DE 50 CM, (EXCLUSIVE MOBILIZAÇÃO, DESMOBILIZAÇÃO, ARMADURA E BOMBEAMENTO)</t>
  </si>
  <si>
    <t>SETOP JANEIRO 2021- SINAPI FEVEREIRO 2021- SUDECAP FEVEREIRO 2021</t>
  </si>
  <si>
    <t>9.3</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</si>
  <si>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</si>
  <si>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</si>
  <si>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</si>
  <si>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</si>
  <si>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</si>
  <si>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</si>
  <si>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</si>
  <si>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</si>
  <si>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</si>
  <si>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</si>
  <si>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</si>
  <si>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</si>
  <si>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</si>
  <si>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</si>
  <si>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</si>
  <si>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</si>
  <si>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</si>
  <si>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</si>
  <si>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</si>
  <si>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</si>
  <si>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</si>
  <si>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</si>
  <si>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</si>
  <si>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</si>
  <si>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21.4</t>
  </si>
  <si>
    <t>22.1</t>
  </si>
  <si>
    <t>22.2</t>
  </si>
  <si>
    <t>22.3</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</si>
  <si>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</si>
  <si>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</si>
  <si>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</si>
  <si>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</si>
  <si>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</si>
  <si>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</si>
  <si>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</si>
  <si>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</si>
  <si>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</si>
  <si>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</si>
  <si>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</si>
  <si>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</si>
  <si>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20,0 MM - MONTAGEM. AF_12/2015</t>
  </si>
  <si>
    <t>4.1</t>
  </si>
  <si>
    <t>4.2</t>
  </si>
  <si>
    <t>4.3</t>
  </si>
  <si>
    <t>4.4</t>
  </si>
  <si>
    <t>4.5</t>
  </si>
  <si>
    <t>4.6</t>
  </si>
  <si>
    <t>4.7</t>
  </si>
  <si>
    <t>4.8</t>
  </si>
  <si>
    <t>4.9</t>
  </si>
  <si>
    <t>4.10</t>
  </si>
  <si>
    <t>4.11</t>
  </si>
  <si>
    <t>4.12</t>
  </si>
  <si>
    <t>4.13</t>
  </si>
  <si>
    <t>4.14</t>
  </si>
  <si>
    <t>4.15</t>
  </si>
  <si>
    <t>4.16</t>
  </si>
  <si>
    <t>4.17</t>
  </si>
  <si>
    <t>5.4</t>
  </si>
  <si>
    <t>5.5</t>
  </si>
  <si>
    <t>5.6</t>
  </si>
  <si>
    <t>5.7</t>
  </si>
  <si>
    <t>5.8</t>
  </si>
  <si>
    <t>5.9</t>
  </si>
  <si>
    <t>5.10</t>
  </si>
  <si>
    <t>5.11</t>
  </si>
  <si>
    <t>5.12</t>
  </si>
  <si>
    <t>5.13</t>
  </si>
  <si>
    <t>5.14</t>
  </si>
  <si>
    <t>5.15</t>
  </si>
  <si>
    <t>5.16</t>
  </si>
  <si>
    <t>5.17</t>
  </si>
  <si>
    <t>5.18</t>
  </si>
  <si>
    <t>5.19</t>
  </si>
  <si>
    <t>5.20</t>
  </si>
  <si>
    <t>5.21</t>
  </si>
  <si>
    <t>5.22</t>
  </si>
  <si>
    <t>5.23</t>
  </si>
  <si>
    <t>5.24</t>
  </si>
  <si>
    <t>5.25</t>
  </si>
  <si>
    <t>ISS</t>
  </si>
  <si>
    <t>PIS+COFINS</t>
  </si>
  <si>
    <t>CPRB</t>
  </si>
  <si>
    <t>99839</t>
  </si>
  <si>
    <t>GUARDA-CORPO DE AÇO GALVANIZADO DE 1,10M DE ALTURA, MONTANTES TUBULARES DE 1.1/2 ESPAÇADOS DE 1,20M, TRAVESSA SUPERIOR DE 2, GRADIL FORMADO POR BARRAS CHATAS EM FERRO DE 32X4,8MM, FIXADO COM CHUMBADOR MECÂNICO. AF_04/2019_P</t>
  </si>
  <si>
    <t>13.4</t>
  </si>
  <si>
    <t>13.5</t>
  </si>
  <si>
    <t>13.6</t>
  </si>
  <si>
    <t>13.7</t>
  </si>
  <si>
    <t>13.8</t>
  </si>
  <si>
    <t>13.9</t>
  </si>
  <si>
    <t>14.12</t>
  </si>
  <si>
    <t>14.13</t>
  </si>
  <si>
    <t>14.14</t>
  </si>
  <si>
    <t>14.15</t>
  </si>
  <si>
    <t>1.25</t>
  </si>
  <si>
    <t>10.5</t>
  </si>
  <si>
    <t>10.6</t>
  </si>
  <si>
    <t>10.7</t>
  </si>
  <si>
    <t>10.8</t>
  </si>
  <si>
    <t>10.9</t>
  </si>
  <si>
    <t>10.10</t>
  </si>
  <si>
    <t>10.11</t>
  </si>
  <si>
    <t>10.12</t>
  </si>
  <si>
    <t>10.13</t>
  </si>
  <si>
    <t>10.14</t>
  </si>
  <si>
    <t>10.15</t>
  </si>
  <si>
    <t>10.16</t>
  </si>
  <si>
    <t>15.17</t>
  </si>
  <si>
    <t>15.18</t>
  </si>
  <si>
    <t>15.19</t>
  </si>
  <si>
    <t>15.20</t>
  </si>
  <si>
    <t>15.21</t>
  </si>
  <si>
    <t>15.22</t>
  </si>
  <si>
    <t>15.23</t>
  </si>
  <si>
    <t>15.24</t>
  </si>
  <si>
    <t>15.25</t>
  </si>
  <si>
    <t>15.26</t>
  </si>
  <si>
    <t>15.27</t>
  </si>
  <si>
    <t>15.28</t>
  </si>
  <si>
    <t>15.29</t>
  </si>
  <si>
    <t>15.30</t>
  </si>
  <si>
    <t>15.31</t>
  </si>
  <si>
    <t>15.32</t>
  </si>
  <si>
    <t>15.33</t>
  </si>
  <si>
    <t>15.34</t>
  </si>
  <si>
    <t>15.35</t>
  </si>
  <si>
    <t>TERRAPLENAGEM E ESCAVAÇÕES</t>
  </si>
  <si>
    <t>ALVENARIAS E REVESTIMENTOS</t>
  </si>
  <si>
    <t xml:space="preserve"> 101206 </t>
  </si>
  <si>
    <t>m³</t>
  </si>
  <si>
    <t xml:space="preserve"> 95876 </t>
  </si>
  <si>
    <t>TRANSPORTE COM CAMINHÃO BASCULANTE DE 14 M³, EM VIA URBANA PAVIMENTADA, DMT ATÉ 30 KM (UNIDADE: M3XKM). AF_07/2020</t>
  </si>
  <si>
    <t>ED-51098</t>
  </si>
  <si>
    <t>ATERRO COMPACTADO COM ROLO VIBRATÓRIO A 95% DO P.N.</t>
  </si>
  <si>
    <t>SICRO3</t>
  </si>
  <si>
    <t xml:space="preserve"> 4413942 </t>
  </si>
  <si>
    <t>Espalhamento de material em bota-fora</t>
  </si>
  <si>
    <t>RO-40211</t>
  </si>
  <si>
    <t>ESCAVAÇÃO MANUAL DE VALAS EM SOLO, COM ALTURA DE 0 A 1,50 M</t>
  </si>
  <si>
    <t>7.13</t>
  </si>
  <si>
    <t>7.14</t>
  </si>
  <si>
    <t>7.15</t>
  </si>
  <si>
    <t>7.16</t>
  </si>
  <si>
    <t>7.17</t>
  </si>
  <si>
    <t>7.18</t>
  </si>
  <si>
    <t>7.19</t>
  </si>
  <si>
    <t>7.20</t>
  </si>
  <si>
    <t>7.21</t>
  </si>
  <si>
    <t>7.22</t>
  </si>
  <si>
    <t>87481</t>
  </si>
  <si>
    <t>ALVENARIA DE VEDAÇÃO DE BLOCOS CERÂMICOS FURADOS NA VERTICAL DE 19X19X39CM (ESPESSURA 19CM) DE PAREDES COM ÁREA LÍQUIDA MAIOR OU IGUAL A 6M² SEM VÃOS E ARGAMASSA DE ASSENTAMENTO COM PREPARO EM BETONEIRA. AF_06/2014</t>
  </si>
  <si>
    <t>87493</t>
  </si>
  <si>
    <t>ALVENARIA DE VEDAÇÃO DE BLOCOS CERÂMICOS FURADOS
NA VERTICAL DE 19X19X39CM (ESPESSURA 19CM) DE
PAREDES COM ÁREA LÍQUIDA MAIOR OU IGUAL A 6M2 COM
VÃOS E ARGAMASSA DE ASSENTAMENTO COM PREPARO EM
BETONEIRA. AF_06/2014</t>
  </si>
  <si>
    <t>87455</t>
  </si>
  <si>
    <t>ALVENARIA DE VEDAÇÃO DE BLOCOS VAZADOS DE CONCRETO DE 14X19X39CM (ESPESSURA 14CM) DE PAREDES COM ÁREA LÍQUIDA MAIOR OU IGUAL A 6M² SEM VÃOS E ARGAMASSA DE ASSENTAMENTO COM PREPARO EM BETONEIRA. AF_06/2014</t>
  </si>
  <si>
    <t>87453</t>
  </si>
  <si>
    <t>ALVENARIA DE VEDAÇÃO DE BLOCOS VAZADOS DE CONCRETO DE 9X19X39CM (ESPESSURA 9CM) DE PAREDES COM ÁREA LÍQUIDA MAIOR OU IGUAL A 6M² SEM VÃOS E ARGAMASSA DE ASSENTAMENTO COM PREPARO EM BETONEIRA. AF_06/2014</t>
  </si>
  <si>
    <t>93200</t>
  </si>
  <si>
    <t>FIXAÇÃO (ENCUNHAMENTO) DE ALVENARIA DE VEDAÇÃO COM ARGAMASSA APLICADA COM BISNAGA. AF_03/2016</t>
  </si>
  <si>
    <t>87894</t>
  </si>
  <si>
    <t>CHAPISCO APLICADO EM ALVENARIA (SEM PRESENÇA DE VÃOS) E ESTRUTURAS DE CONCRETO DE FACHADA, COM COLHER DE PEDREIRO.  ARGAMASSA TRAÇO 1:3 COM PREPARO EM BETONEIRA 400L. AF_06/2014</t>
  </si>
  <si>
    <t>87905</t>
  </si>
  <si>
    <t>CHAPISCO APLICADO EM ALVENARIA (COM PRESENÇA DE VÃOS) E ESTRUTURAS DE CONCRETO DE FACHADA, COM COLHER DE PEDREIRO.  ARGAMASSA TRAÇO 1:3 COM PREPARO EM BETONEIRA 400L. AF_06/2014</t>
  </si>
  <si>
    <t>87879</t>
  </si>
  <si>
    <t>87794</t>
  </si>
  <si>
    <t>EMBOÇO OU MASSA ÚNICA EM ARGAMASSA TRAÇO 1:2:8, PREPARO MANUAL, APLICADA MANUALMENTE EM PANOS CEGOS DE FACHADA (SEM PRESENÇA DE VÃOS), ESPESSURA DE 25 MM. AF_06/2014</t>
  </si>
  <si>
    <t>87777</t>
  </si>
  <si>
    <t>EMBOÇO OU MASSA ÚNICA EM ARGAMASSA TRAÇO 1:2:8, PREPARO MANUAL, APLICADA MANUALMENTE EM PANOS DE FACHADA COM PRESENÇA DE VÃOS, ESPESSURA DE 25 MM. AF_06/2014</t>
  </si>
  <si>
    <t>87529</t>
  </si>
  <si>
    <t>MASSA ÚNICA, PARA RECEBIMENTO DE PINTURA, EM ARGAMASSA TRAÇO 1:2:8, PREPARO MECÂNICO COM BETONEIRA 400L, APLICADA MANUALMENTE EM FACES INTERNAS DE PAREDES, ESPESSURA DE 20MM,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</si>
  <si>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</si>
  <si>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</si>
  <si>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87265</t>
  </si>
  <si>
    <t>REVESTIMENTO CERÂMICO PARA PAREDES INTERNAS COM PLACAS TIPO ESMALTADA EXTRA DE DIMENSÕES 20X20 CM APLICADAS EM AMBIENTES DE ÁREA MAIOR QUE 5 M² NA ALTURA INTEIRA DAS PAREDES. AF_06/2014</t>
  </si>
  <si>
    <t>88497</t>
  </si>
  <si>
    <t>APLICAÇÃO E LIXAMENTO DE MASSA LÁTEX EM PAREDES, DUAS DEMÃOS. AF_06/2014</t>
  </si>
  <si>
    <t>88485</t>
  </si>
  <si>
    <t>ED-50520</t>
  </si>
  <si>
    <t>PINTURA COM TEXTURA ACRÍLICA COM ROLO, EXCLUSIVE SELADOR ACRÍLICO/FUNDO PREPARADOR</t>
  </si>
  <si>
    <t>88489</t>
  </si>
  <si>
    <t>APLICAÇÃO MANUAL DE PINTURA COM TINTA LÁTEX ACRÍLICA EM PAREDES, DUAS DEMÃOS. AF_06/2014</t>
  </si>
  <si>
    <t>ADMINISTRAÇÃO LOCAL 6,23% -MÉDIO QUARTIL ACÓRDÃO TCU</t>
  </si>
  <si>
    <t>Acórdão  TCU 2622/2013</t>
  </si>
  <si>
    <t>Santa Luzia,29 de Abril de 2021</t>
  </si>
</sst>
</file>

<file path=xl/styles.xml><?xml version="1.0" encoding="utf-8"?>
<styleSheet xmlns="http://schemas.openxmlformats.org/spreadsheetml/2006/main">
  <numFmts count="14">
    <numFmt numFmtId="44" formatCode="_-&quot;R$&quot;\ * #,##0.00_-;\-&quot;R$&quot;\ * #,##0.00_-;_-&quot;R$&quot;\ * &quot;-&quot;??_-;_-@_-"/>
    <numFmt numFmtId="43" formatCode="_-* #,##0.00_-;\-* #,##0.00_-;_-* &quot;-&quot;??_-;_-@_-"/>
    <numFmt numFmtId="164" formatCode="_-* #,##0\ _P_t_s_-;\-* #,##0\ _P_t_s_-;_-* &quot;-&quot;\ _P_t_s_-;_-@_-"/>
    <numFmt numFmtId="165" formatCode="_-* #,##0.00\ _P_t_s_-;\-* #,##0.00\ _P_t_s_-;_-* &quot;-&quot;??\ _P_t_s_-;_-@_-"/>
    <numFmt numFmtId="166" formatCode="_-&quot;R$ &quot;* #,##0.00_-;&quot;-R$ &quot;* #,##0.00_-;_-&quot;R$ &quot;* \-??_-;_-@_-"/>
    <numFmt numFmtId="167" formatCode="_-* #,##0\ &quot;Pts&quot;_-;\-* #,##0\ &quot;Pts&quot;_-;_-* &quot;-&quot;\ &quot;Pts&quot;_-;_-@_-"/>
    <numFmt numFmtId="168" formatCode="_-* #,##0.00\ &quot;Pts&quot;_-;\-* #,##0.00\ &quot;Pts&quot;_-;_-* &quot;-&quot;??\ &quot;Pts&quot;_-;_-@_-"/>
    <numFmt numFmtId="169" formatCode="_(* #,##0.00_);_(* \(#,##0.00\);_(* \-??_);_(@_)"/>
    <numFmt numFmtId="170" formatCode="_(* #,##0.00_);_(* \(#,##0.00\);_(* &quot;-&quot;??_);_(@_)"/>
    <numFmt numFmtId="171" formatCode="_-* #,##0.00_-;\-* #,##0.00_-;_-* \-??_-;_-@_-"/>
    <numFmt numFmtId="172" formatCode="0.0000"/>
    <numFmt numFmtId="173" formatCode="&quot;R$&quot;\ #,##0.00"/>
    <numFmt numFmtId="174" formatCode="0.00000"/>
    <numFmt numFmtId="175" formatCode="_(&quot;R$ &quot;* #,##0.00_);_(&quot;R$ &quot;* \(#,##0.00\);_(&quot;R$ &quot;* &quot;-&quot;??_);_(@_)"/>
  </numFmts>
  <fonts count="45">
    <font>
      <sz val="11"/>
      <color theme="1"/>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b/>
      <sz val="18"/>
      <color theme="1"/>
      <name val="Calibri"/>
      <family val="2"/>
      <scheme val="minor"/>
    </font>
    <font>
      <b/>
      <sz val="12"/>
      <color theme="1"/>
      <name val="Arial"/>
      <family val="2"/>
    </font>
    <font>
      <sz val="11"/>
      <color theme="1"/>
      <name val="Arial"/>
      <family val="2"/>
    </font>
    <font>
      <sz val="9"/>
      <color theme="1"/>
      <name val="Arial"/>
      <family val="2"/>
    </font>
    <font>
      <b/>
      <sz val="9"/>
      <color theme="1"/>
      <name val="Arial"/>
      <family val="2"/>
    </font>
    <font>
      <b/>
      <sz val="10"/>
      <color theme="1"/>
      <name val="Arial"/>
      <family val="2"/>
    </font>
    <font>
      <sz val="10"/>
      <color theme="1"/>
      <name val="Arial"/>
      <family val="2"/>
    </font>
    <font>
      <sz val="10"/>
      <color rgb="FF000000"/>
      <name val="Times New Roman"/>
      <family val="1"/>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36"/>
      <name val="Arial"/>
      <family val="2"/>
    </font>
    <font>
      <sz val="11"/>
      <color indexed="20"/>
      <name val="Calibri"/>
      <family val="2"/>
    </font>
    <font>
      <sz val="11"/>
      <color indexed="60"/>
      <name val="Calibri"/>
      <family val="2"/>
    </font>
    <font>
      <sz val="12"/>
      <name val="Arial"/>
      <family val="2"/>
    </font>
    <font>
      <b/>
      <sz val="11"/>
      <color indexed="63"/>
      <name val="Calibri"/>
      <family val="2"/>
    </font>
    <font>
      <b/>
      <sz val="9"/>
      <name val="Times New Roman"/>
      <family val="1"/>
    </font>
    <font>
      <sz val="11"/>
      <color indexed="10"/>
      <name val="Calibri"/>
      <family val="2"/>
    </font>
    <font>
      <i/>
      <sz val="11"/>
      <color indexed="23"/>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color indexed="8"/>
      <name val="Calibri"/>
      <family val="2"/>
    </font>
    <font>
      <sz val="11"/>
      <color rgb="FF000000"/>
      <name val="Calibri"/>
      <family val="2"/>
    </font>
    <font>
      <sz val="8"/>
      <color indexed="8"/>
      <name val="Courier"/>
      <family val="3"/>
    </font>
    <font>
      <sz val="11"/>
      <name val="Arial"/>
      <family val="2"/>
    </font>
    <font>
      <sz val="11"/>
      <color theme="1"/>
      <name val="Calibri"/>
      <family val="2"/>
    </font>
    <font>
      <b/>
      <sz val="11"/>
      <color theme="1"/>
      <name val="Calibri"/>
      <family val="2"/>
    </font>
    <font>
      <b/>
      <sz val="8"/>
      <color indexed="8"/>
      <name val="Courier"/>
      <family val="3"/>
    </font>
    <font>
      <sz val="9"/>
      <color rgb="FFFF0000"/>
      <name val="Arial"/>
      <family val="2"/>
    </font>
    <font>
      <b/>
      <sz val="10"/>
      <name val="Arial"/>
      <family val="2"/>
    </font>
    <font>
      <b/>
      <sz val="9"/>
      <color indexed="9"/>
      <name val="Arial"/>
      <family val="2"/>
    </font>
    <font>
      <b/>
      <sz val="9"/>
      <name val="Arial"/>
      <family val="2"/>
    </font>
    <font>
      <b/>
      <sz val="9"/>
      <color rgb="FFFF0000"/>
      <name val="Arial"/>
      <family val="2"/>
    </font>
    <font>
      <sz val="9"/>
      <name val="Arial"/>
      <family val="2"/>
    </font>
  </fonts>
  <fills count="25">
    <fill>
      <patternFill patternType="none"/>
    </fill>
    <fill>
      <patternFill patternType="gray125"/>
    </fill>
    <fill>
      <patternFill patternType="solid">
        <fgColor theme="2" tint="-9.9978637043366805E-2"/>
        <bgColor indexed="64"/>
      </patternFill>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2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indexed="9"/>
        <bgColor indexed="8"/>
      </patternFill>
    </fill>
    <fill>
      <patternFill patternType="solid">
        <fgColor theme="0" tint="-0.34998626667073579"/>
        <bgColor indexed="8"/>
      </patternFill>
    </fill>
    <fill>
      <patternFill patternType="solid">
        <fgColor rgb="FFFF0000"/>
        <bgColor indexed="64"/>
      </patternFill>
    </fill>
    <fill>
      <patternFill patternType="solid">
        <fgColor rgb="FFFFFF00"/>
        <bgColor indexed="64"/>
      </patternFill>
    </fill>
  </fills>
  <borders count="71">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thin">
        <color auto="1"/>
      </left>
      <right style="medium">
        <color indexed="64"/>
      </right>
      <top style="thin">
        <color indexed="64"/>
      </top>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s>
  <cellStyleXfs count="83">
    <xf numFmtId="0" fontId="0" fillId="0" borderId="0"/>
    <xf numFmtId="43" fontId="3" fillId="0" borderId="0" applyFont="0" applyFill="0" applyBorder="0" applyAlignment="0" applyProtection="0"/>
    <xf numFmtId="0" fontId="11" fillId="0" borderId="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4" fillId="8" borderId="0" applyNumberFormat="0" applyBorder="0" applyAlignment="0" applyProtection="0"/>
    <xf numFmtId="0" fontId="14" fillId="4" borderId="0" applyNumberFormat="0" applyBorder="0" applyAlignment="0" applyProtection="0"/>
    <xf numFmtId="0" fontId="14" fillId="9" borderId="0" applyNumberFormat="0" applyBorder="0" applyAlignment="0" applyProtection="0"/>
    <xf numFmtId="0" fontId="14" fillId="7"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5" fillId="3" borderId="0" applyNumberFormat="0" applyBorder="0" applyAlignment="0" applyProtection="0"/>
    <xf numFmtId="0" fontId="16" fillId="12" borderId="9" applyNumberFormat="0" applyAlignment="0" applyProtection="0"/>
    <xf numFmtId="0" fontId="17" fillId="13" borderId="10" applyNumberFormat="0" applyAlignment="0" applyProtection="0"/>
    <xf numFmtId="0" fontId="18" fillId="0" borderId="11" applyNumberFormat="0" applyFill="0" applyAlignment="0" applyProtection="0"/>
    <xf numFmtId="0" fontId="14" fillId="10" borderId="0" applyNumberFormat="0" applyBorder="0" applyAlignment="0" applyProtection="0"/>
    <xf numFmtId="0" fontId="14" fillId="14" borderId="0" applyNumberFormat="0" applyBorder="0" applyAlignment="0" applyProtection="0"/>
    <xf numFmtId="0" fontId="14" fillId="13"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1" borderId="0" applyNumberFormat="0" applyBorder="0" applyAlignment="0" applyProtection="0"/>
    <xf numFmtId="0" fontId="19" fillId="4" borderId="9" applyNumberFormat="0" applyAlignment="0" applyProtection="0"/>
    <xf numFmtId="0" fontId="20" fillId="0" borderId="0" applyNumberFormat="0" applyFill="0" applyBorder="0" applyAlignment="0" applyProtection="0">
      <alignment vertical="top"/>
      <protection locked="0"/>
    </xf>
    <xf numFmtId="0" fontId="21" fillId="17" borderId="0" applyNumberFormat="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6" fontId="12" fillId="0" borderId="0" applyFill="0" applyBorder="0" applyAlignment="0" applyProtection="0"/>
    <xf numFmtId="44" fontId="12" fillId="0" borderId="0" quotePrefix="1" applyFont="0" applyFill="0" applyBorder="0" applyAlignment="0">
      <protection locked="0"/>
    </xf>
    <xf numFmtId="44" fontId="11"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0" fontId="22" fillId="7" borderId="0" applyNumberFormat="0" applyBorder="0" applyAlignment="0" applyProtection="0"/>
    <xf numFmtId="0" fontId="12" fillId="0" borderId="0"/>
    <xf numFmtId="0" fontId="23" fillId="0" borderId="0"/>
    <xf numFmtId="0" fontId="23" fillId="0" borderId="0"/>
    <xf numFmtId="0" fontId="23" fillId="0" borderId="0"/>
    <xf numFmtId="0" fontId="12" fillId="0" borderId="0"/>
    <xf numFmtId="0" fontId="13" fillId="0" borderId="0"/>
    <xf numFmtId="0" fontId="13" fillId="0" borderId="0"/>
    <xf numFmtId="0" fontId="12" fillId="0" borderId="0"/>
    <xf numFmtId="0" fontId="12" fillId="0" borderId="0"/>
    <xf numFmtId="0" fontId="12" fillId="6" borderId="12" applyNumberFormat="0" applyAlignment="0" applyProtection="0"/>
    <xf numFmtId="9" fontId="12" fillId="0" borderId="0" applyFont="0" applyFill="0" applyBorder="0" applyAlignment="0" applyProtection="0"/>
    <xf numFmtId="9" fontId="12" fillId="0" borderId="0" applyFill="0" applyBorder="0" applyAlignment="0" applyProtection="0"/>
    <xf numFmtId="9" fontId="12" fillId="0" borderId="0" applyFill="0" applyBorder="0" applyAlignment="0" applyProtection="0"/>
    <xf numFmtId="0" fontId="24" fillId="12" borderId="13" applyNumberFormat="0" applyAlignment="0" applyProtection="0"/>
    <xf numFmtId="169" fontId="12" fillId="0" borderId="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5" fillId="18" borderId="14">
      <alignment wrapText="1"/>
    </xf>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8" applyNumberFormat="0" applyFill="0" applyAlignment="0" applyProtection="0"/>
    <xf numFmtId="171" fontId="12" fillId="0" borderId="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0" fontId="33" fillId="0" borderId="0"/>
    <xf numFmtId="9" fontId="12" fillId="0" borderId="0" applyFont="0" applyFill="0" applyBorder="0" applyAlignment="0" applyProtection="0"/>
    <xf numFmtId="44" fontId="12" fillId="0" borderId="0" applyFont="0" applyFill="0" applyBorder="0" applyAlignment="0" applyProtection="0"/>
  </cellStyleXfs>
  <cellXfs count="287">
    <xf numFmtId="0" fontId="0" fillId="0" borderId="0" xfId="0"/>
    <xf numFmtId="4" fontId="0" fillId="0" borderId="0" xfId="0" applyNumberFormat="1"/>
    <xf numFmtId="0" fontId="0" fillId="0" borderId="0" xfId="0" applyBorder="1"/>
    <xf numFmtId="0" fontId="0" fillId="0" borderId="0" xfId="0" applyAlignment="1">
      <alignment vertical="center"/>
    </xf>
    <xf numFmtId="43" fontId="0" fillId="0" borderId="0" xfId="1" applyFont="1" applyBorder="1" applyAlignment="1">
      <alignment horizontal="center" vertical="center"/>
    </xf>
    <xf numFmtId="0" fontId="0" fillId="0" borderId="0" xfId="0" applyBorder="1" applyAlignment="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wrapText="1"/>
    </xf>
    <xf numFmtId="0" fontId="5" fillId="0" borderId="1" xfId="0" applyFont="1" applyBorder="1" applyAlignment="1">
      <alignment horizontal="left" vertical="center"/>
    </xf>
    <xf numFmtId="0" fontId="5" fillId="0" borderId="0" xfId="0" applyFont="1" applyBorder="1" applyAlignment="1">
      <alignment horizontal="left" vertical="center"/>
    </xf>
    <xf numFmtId="0" fontId="6" fillId="0" borderId="0" xfId="0" applyFont="1" applyBorder="1" applyAlignment="1">
      <alignment vertical="center" wrapText="1"/>
    </xf>
    <xf numFmtId="0" fontId="6" fillId="0" borderId="0" xfId="0" applyFont="1" applyFill="1" applyBorder="1" applyAlignment="1">
      <alignment vertical="center"/>
    </xf>
    <xf numFmtId="43" fontId="6" fillId="0" borderId="0" xfId="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Alignment="1">
      <alignment vertical="center"/>
    </xf>
    <xf numFmtId="43" fontId="5" fillId="0" borderId="0" xfId="1" applyFont="1" applyFill="1" applyBorder="1" applyAlignment="1">
      <alignment horizontal="left" vertical="center"/>
    </xf>
    <xf numFmtId="43" fontId="5" fillId="0" borderId="1" xfId="1" applyFont="1" applyBorder="1" applyAlignment="1">
      <alignment horizontal="left" vertical="center"/>
    </xf>
    <xf numFmtId="43" fontId="5" fillId="0" borderId="0" xfId="1" applyFont="1" applyBorder="1" applyAlignment="1">
      <alignment horizontal="left" vertical="center"/>
    </xf>
    <xf numFmtId="43" fontId="5" fillId="0" borderId="0" xfId="1" applyFont="1" applyBorder="1" applyAlignment="1">
      <alignment horizontal="left" vertical="center" wrapText="1"/>
    </xf>
    <xf numFmtId="0" fontId="7" fillId="0" borderId="0" xfId="0" applyFont="1" applyBorder="1" applyAlignment="1">
      <alignment horizontal="center" vertical="center"/>
    </xf>
    <xf numFmtId="0" fontId="7" fillId="0" borderId="0" xfId="0" applyFont="1" applyBorder="1" applyAlignment="1">
      <alignment vertical="center" wrapText="1"/>
    </xf>
    <xf numFmtId="0" fontId="6" fillId="0" borderId="0" xfId="0" applyFont="1" applyFill="1" applyBorder="1" applyAlignment="1">
      <alignment horizontal="left" vertical="center"/>
    </xf>
    <xf numFmtId="43" fontId="7" fillId="0" borderId="0" xfId="1" applyFont="1" applyFill="1" applyBorder="1" applyAlignment="1">
      <alignment horizontal="center" vertical="center"/>
    </xf>
    <xf numFmtId="0" fontId="8" fillId="0" borderId="0" xfId="0" applyFont="1" applyFill="1" applyBorder="1" applyAlignment="1">
      <alignment horizontal="right" vertical="center"/>
    </xf>
    <xf numFmtId="10" fontId="8" fillId="0" borderId="0" xfId="0" applyNumberFormat="1" applyFont="1" applyFill="1" applyBorder="1" applyAlignment="1">
      <alignment horizontal="center" vertical="center"/>
    </xf>
    <xf numFmtId="0" fontId="1" fillId="0" borderId="0" xfId="0" applyFont="1" applyAlignment="1">
      <alignment vertical="center"/>
    </xf>
    <xf numFmtId="49" fontId="10" fillId="0" borderId="3" xfId="0" applyNumberFormat="1" applyFont="1" applyFill="1" applyBorder="1" applyAlignment="1">
      <alignment horizontal="center" vertical="center"/>
    </xf>
    <xf numFmtId="49" fontId="10" fillId="0" borderId="3" xfId="0" applyNumberFormat="1" applyFont="1" applyFill="1" applyBorder="1" applyAlignment="1">
      <alignment horizontal="left" vertical="center" wrapText="1"/>
    </xf>
    <xf numFmtId="0" fontId="10" fillId="0" borderId="3" xfId="0" applyFont="1" applyFill="1" applyBorder="1" applyAlignment="1">
      <alignment horizontal="center" vertical="center" wrapText="1"/>
    </xf>
    <xf numFmtId="4" fontId="10" fillId="0" borderId="3" xfId="0" applyNumberFormat="1" applyFont="1" applyFill="1" applyBorder="1" applyAlignment="1">
      <alignment horizontal="right" vertical="center" wrapText="1"/>
    </xf>
    <xf numFmtId="49" fontId="10" fillId="0" borderId="4" xfId="0" applyNumberFormat="1" applyFont="1" applyFill="1" applyBorder="1" applyAlignment="1">
      <alignment horizontal="center" vertical="center"/>
    </xf>
    <xf numFmtId="49" fontId="10" fillId="0" borderId="4" xfId="0" applyNumberFormat="1" applyFont="1" applyFill="1" applyBorder="1" applyAlignment="1">
      <alignment horizontal="left" vertical="center" wrapText="1"/>
    </xf>
    <xf numFmtId="0" fontId="10" fillId="0" borderId="4" xfId="0" applyFont="1" applyFill="1" applyBorder="1" applyAlignment="1">
      <alignment horizontal="center" vertical="center" wrapText="1"/>
    </xf>
    <xf numFmtId="4" fontId="10" fillId="0" borderId="4" xfId="0" applyNumberFormat="1" applyFont="1" applyFill="1" applyBorder="1" applyAlignment="1">
      <alignment horizontal="right" vertical="center" wrapText="1"/>
    </xf>
    <xf numFmtId="0" fontId="0" fillId="0" borderId="0" xfId="0" applyAlignment="1">
      <alignment horizontal="center" vertical="center"/>
    </xf>
    <xf numFmtId="43" fontId="0" fillId="0" borderId="0" xfId="1" applyFont="1" applyAlignment="1">
      <alignment vertical="center"/>
    </xf>
    <xf numFmtId="0" fontId="0" fillId="0" borderId="0" xfId="0" applyAlignment="1">
      <alignment vertical="center" wrapText="1"/>
    </xf>
    <xf numFmtId="43" fontId="0" fillId="0" borderId="0" xfId="1" applyFont="1" applyAlignment="1">
      <alignment horizontal="center" vertical="center"/>
    </xf>
    <xf numFmtId="4" fontId="0" fillId="0" borderId="0" xfId="0" applyNumberFormat="1" applyBorder="1"/>
    <xf numFmtId="0" fontId="7" fillId="0" borderId="7" xfId="0" applyFont="1" applyBorder="1" applyAlignment="1">
      <alignment horizontal="center" vertical="center"/>
    </xf>
    <xf numFmtId="43" fontId="7" fillId="0" borderId="7" xfId="1" applyFont="1" applyFill="1" applyBorder="1" applyAlignment="1">
      <alignment horizontal="center" vertical="center"/>
    </xf>
    <xf numFmtId="17" fontId="7" fillId="0" borderId="7" xfId="0" applyNumberFormat="1" applyFont="1" applyFill="1" applyBorder="1" applyAlignment="1">
      <alignment horizontal="center" vertical="center"/>
    </xf>
    <xf numFmtId="0" fontId="2" fillId="0" borderId="0" xfId="0" applyFont="1" applyBorder="1" applyAlignment="1">
      <alignment vertical="center"/>
    </xf>
    <xf numFmtId="43" fontId="0" fillId="0" borderId="0" xfId="1" applyFont="1" applyBorder="1" applyAlignment="1">
      <alignment vertical="center"/>
    </xf>
    <xf numFmtId="0" fontId="6" fillId="0" borderId="0" xfId="0" applyFont="1" applyBorder="1" applyAlignment="1">
      <alignment vertical="center"/>
    </xf>
    <xf numFmtId="10" fontId="0" fillId="0" borderId="0" xfId="0" applyNumberFormat="1" applyBorder="1"/>
    <xf numFmtId="0" fontId="2" fillId="0" borderId="2" xfId="0" applyFont="1" applyBorder="1" applyAlignment="1">
      <alignment vertical="center"/>
    </xf>
    <xf numFmtId="43" fontId="0" fillId="0" borderId="2" xfId="1" applyFont="1" applyBorder="1" applyAlignment="1">
      <alignment horizontal="center" vertical="center"/>
    </xf>
    <xf numFmtId="43" fontId="5" fillId="0" borderId="2" xfId="1" applyFont="1" applyFill="1" applyBorder="1" applyAlignment="1">
      <alignment horizontal="left" vertical="center"/>
    </xf>
    <xf numFmtId="49" fontId="0" fillId="0" borderId="5" xfId="0" applyNumberFormat="1" applyBorder="1" applyAlignment="1">
      <alignment horizontal="center"/>
    </xf>
    <xf numFmtId="43" fontId="5" fillId="0" borderId="6" xfId="1" applyFont="1" applyBorder="1" applyAlignment="1">
      <alignment horizontal="left" vertical="center"/>
    </xf>
    <xf numFmtId="43" fontId="5" fillId="0" borderId="7" xfId="1" applyFont="1" applyBorder="1" applyAlignment="1">
      <alignment horizontal="left" vertical="center"/>
    </xf>
    <xf numFmtId="43" fontId="5" fillId="0" borderId="7" xfId="1" applyFont="1" applyBorder="1" applyAlignment="1">
      <alignment horizontal="left" vertical="center" wrapText="1"/>
    </xf>
    <xf numFmtId="4" fontId="10" fillId="0" borderId="3" xfId="0" applyNumberFormat="1" applyFont="1" applyFill="1" applyBorder="1" applyAlignment="1">
      <alignment vertical="center" wrapText="1"/>
    </xf>
    <xf numFmtId="4" fontId="10" fillId="0" borderId="3" xfId="1" applyNumberFormat="1" applyFont="1" applyFill="1" applyBorder="1" applyAlignment="1">
      <alignment vertical="center" wrapText="1"/>
    </xf>
    <xf numFmtId="49" fontId="9" fillId="20" borderId="19" xfId="0" applyNumberFormat="1" applyFont="1" applyFill="1" applyBorder="1" applyAlignment="1">
      <alignment horizontal="center" vertical="center"/>
    </xf>
    <xf numFmtId="49" fontId="9" fillId="20" borderId="19" xfId="0" applyNumberFormat="1" applyFont="1" applyFill="1" applyBorder="1" applyAlignment="1">
      <alignment horizontal="left" vertical="center" wrapText="1"/>
    </xf>
    <xf numFmtId="0" fontId="9" fillId="20" borderId="19" xfId="0" applyFont="1" applyFill="1" applyBorder="1" applyAlignment="1">
      <alignment horizontal="center" vertical="center" wrapText="1"/>
    </xf>
    <xf numFmtId="4" fontId="9" fillId="20" borderId="19" xfId="0" applyNumberFormat="1" applyFont="1" applyFill="1" applyBorder="1" applyAlignment="1">
      <alignment horizontal="center" vertical="center" wrapText="1"/>
    </xf>
    <xf numFmtId="4" fontId="9" fillId="20" borderId="19" xfId="0" applyNumberFormat="1" applyFont="1" applyFill="1" applyBorder="1" applyAlignment="1">
      <alignment horizontal="right" vertical="center" wrapText="1"/>
    </xf>
    <xf numFmtId="4" fontId="9" fillId="20" borderId="19" xfId="1" applyNumberFormat="1" applyFont="1" applyFill="1" applyBorder="1" applyAlignment="1">
      <alignment horizontal="center" vertical="center" wrapText="1"/>
    </xf>
    <xf numFmtId="4" fontId="9" fillId="20" borderId="19" xfId="0" applyNumberFormat="1" applyFont="1" applyFill="1" applyBorder="1" applyAlignment="1">
      <alignment vertical="center" wrapText="1"/>
    </xf>
    <xf numFmtId="0" fontId="35" fillId="0" borderId="7" xfId="0" applyFont="1" applyFill="1" applyBorder="1" applyAlignment="1">
      <alignment horizontal="left" vertical="center"/>
    </xf>
    <xf numFmtId="49" fontId="12" fillId="0" borderId="3" xfId="0" applyNumberFormat="1" applyFont="1" applyFill="1" applyBorder="1" applyAlignment="1">
      <alignment horizontal="left" vertical="center" wrapText="1"/>
    </xf>
    <xf numFmtId="0" fontId="0" fillId="0" borderId="24" xfId="0" applyBorder="1" applyAlignment="1">
      <alignment horizontal="center" vertical="center"/>
    </xf>
    <xf numFmtId="43" fontId="0" fillId="0" borderId="25" xfId="1" applyFont="1" applyBorder="1" applyAlignment="1">
      <alignment vertical="center"/>
    </xf>
    <xf numFmtId="0" fontId="5" fillId="0" borderId="24" xfId="0" applyFont="1" applyBorder="1" applyAlignment="1">
      <alignment horizontal="left" vertical="center"/>
    </xf>
    <xf numFmtId="0" fontId="6" fillId="0" borderId="25" xfId="0" applyFont="1" applyFill="1" applyBorder="1" applyAlignment="1">
      <alignment vertical="center"/>
    </xf>
    <xf numFmtId="43" fontId="5" fillId="0" borderId="24" xfId="1" applyFont="1" applyBorder="1" applyAlignment="1">
      <alignment horizontal="left" vertical="center"/>
    </xf>
    <xf numFmtId="0" fontId="7" fillId="0" borderId="24" xfId="0" applyFont="1" applyBorder="1" applyAlignment="1">
      <alignment horizontal="center" vertical="center"/>
    </xf>
    <xf numFmtId="10" fontId="8" fillId="0" borderId="25" xfId="0" applyNumberFormat="1" applyFont="1" applyFill="1" applyBorder="1" applyAlignment="1">
      <alignment horizontal="center" vertical="center"/>
    </xf>
    <xf numFmtId="0" fontId="7" fillId="0" borderId="26" xfId="0" applyFont="1" applyBorder="1" applyAlignment="1">
      <alignment horizontal="center" vertical="center"/>
    </xf>
    <xf numFmtId="10" fontId="7" fillId="0" borderId="27" xfId="0" applyNumberFormat="1" applyFont="1" applyFill="1" applyBorder="1" applyAlignment="1">
      <alignment horizontal="center" vertical="center"/>
    </xf>
    <xf numFmtId="0" fontId="9" fillId="0" borderId="28" xfId="0" applyFont="1" applyBorder="1" applyAlignment="1">
      <alignment horizontal="center" vertical="center"/>
    </xf>
    <xf numFmtId="0" fontId="9" fillId="0" borderId="19" xfId="0" applyFont="1" applyBorder="1" applyAlignment="1">
      <alignment horizontal="center" vertical="center"/>
    </xf>
    <xf numFmtId="0" fontId="9" fillId="0" borderId="19" xfId="0" applyFont="1" applyBorder="1" applyAlignment="1">
      <alignment horizontal="center" vertical="center" wrapText="1"/>
    </xf>
    <xf numFmtId="0" fontId="9" fillId="0" borderId="19" xfId="0" applyFont="1" applyFill="1" applyBorder="1" applyAlignment="1">
      <alignment horizontal="center" vertical="center"/>
    </xf>
    <xf numFmtId="43" fontId="9" fillId="0" borderId="19" xfId="1" applyFont="1" applyFill="1" applyBorder="1" applyAlignment="1">
      <alignment horizontal="center" vertical="center"/>
    </xf>
    <xf numFmtId="0" fontId="9" fillId="0" borderId="19" xfId="0" applyFont="1" applyFill="1" applyBorder="1" applyAlignment="1">
      <alignment horizontal="center" vertical="center" wrapText="1"/>
    </xf>
    <xf numFmtId="0" fontId="9" fillId="0" borderId="29" xfId="0" applyFont="1" applyFill="1" applyBorder="1" applyAlignment="1">
      <alignment horizontal="center" vertical="center" wrapText="1"/>
    </xf>
    <xf numFmtId="49" fontId="9" fillId="2" borderId="30" xfId="0" applyNumberFormat="1" applyFont="1" applyFill="1" applyBorder="1" applyAlignment="1">
      <alignment horizontal="center" vertical="center"/>
    </xf>
    <xf numFmtId="49" fontId="9" fillId="2" borderId="20" xfId="0" applyNumberFormat="1" applyFont="1" applyFill="1" applyBorder="1" applyAlignment="1">
      <alignment horizontal="center" vertical="center"/>
    </xf>
    <xf numFmtId="49" fontId="9" fillId="2" borderId="19" xfId="0" applyNumberFormat="1" applyFont="1" applyFill="1" applyBorder="1" applyAlignment="1">
      <alignment vertical="center" wrapText="1"/>
    </xf>
    <xf numFmtId="0" fontId="9" fillId="2" borderId="20" xfId="0" applyFont="1" applyFill="1" applyBorder="1" applyAlignment="1">
      <alignment vertical="center"/>
    </xf>
    <xf numFmtId="43" fontId="9" fillId="2" borderId="20" xfId="1" applyFont="1" applyFill="1" applyBorder="1" applyAlignment="1">
      <alignment horizontal="center" vertical="center"/>
    </xf>
    <xf numFmtId="0" fontId="9" fillId="2" borderId="20" xfId="0" applyFont="1" applyFill="1" applyBorder="1" applyAlignment="1">
      <alignment horizontal="center" vertical="center"/>
    </xf>
    <xf numFmtId="4" fontId="9" fillId="2" borderId="31" xfId="0" applyNumberFormat="1" applyFont="1" applyFill="1" applyBorder="1" applyAlignment="1">
      <alignment horizontal="right" vertical="center"/>
    </xf>
    <xf numFmtId="49" fontId="9" fillId="20" borderId="28" xfId="0" applyNumberFormat="1" applyFont="1" applyFill="1" applyBorder="1" applyAlignment="1">
      <alignment horizontal="center" vertical="center"/>
    </xf>
    <xf numFmtId="4" fontId="9" fillId="20" borderId="29" xfId="1" applyNumberFormat="1" applyFont="1" applyFill="1" applyBorder="1" applyAlignment="1">
      <alignment horizontal="right" vertical="center" wrapText="1"/>
    </xf>
    <xf numFmtId="49" fontId="10" fillId="0" borderId="32" xfId="0" applyNumberFormat="1" applyFont="1" applyFill="1" applyBorder="1" applyAlignment="1">
      <alignment horizontal="center" vertical="center"/>
    </xf>
    <xf numFmtId="4" fontId="10" fillId="0" borderId="33" xfId="1" applyNumberFormat="1" applyFont="1" applyFill="1" applyBorder="1" applyAlignment="1">
      <alignment horizontal="right" vertical="center" wrapText="1"/>
    </xf>
    <xf numFmtId="4" fontId="9" fillId="20" borderId="29" xfId="0" applyNumberFormat="1" applyFont="1" applyFill="1" applyBorder="1" applyAlignment="1">
      <alignment horizontal="right" vertical="center" wrapText="1"/>
    </xf>
    <xf numFmtId="4" fontId="10" fillId="0" borderId="33" xfId="1" applyNumberFormat="1" applyFont="1" applyFill="1" applyBorder="1" applyAlignment="1">
      <alignment vertical="center" wrapText="1"/>
    </xf>
    <xf numFmtId="0" fontId="0" fillId="0" borderId="22" xfId="0" applyBorder="1"/>
    <xf numFmtId="0" fontId="0" fillId="0" borderId="23" xfId="0" applyBorder="1"/>
    <xf numFmtId="0" fontId="0" fillId="0" borderId="25" xfId="0" applyBorder="1"/>
    <xf numFmtId="0" fontId="0" fillId="0" borderId="0" xfId="0" quotePrefix="1" applyBorder="1"/>
    <xf numFmtId="0" fontId="4" fillId="0" borderId="39" xfId="0" applyFont="1" applyBorder="1" applyAlignment="1">
      <alignment vertical="center"/>
    </xf>
    <xf numFmtId="4" fontId="1" fillId="0" borderId="14" xfId="0" applyNumberFormat="1" applyFont="1" applyBorder="1" applyAlignment="1">
      <alignment vertical="center"/>
    </xf>
    <xf numFmtId="0" fontId="4" fillId="0" borderId="38" xfId="0" applyFont="1" applyBorder="1" applyAlignment="1">
      <alignment vertical="center"/>
    </xf>
    <xf numFmtId="0" fontId="0" fillId="19" borderId="41" xfId="0" applyFill="1" applyBorder="1" applyAlignment="1">
      <alignment horizontal="center"/>
    </xf>
    <xf numFmtId="0" fontId="1" fillId="0" borderId="42" xfId="0" applyFont="1" applyFill="1" applyBorder="1" applyAlignment="1">
      <alignment horizontal="center" vertical="center"/>
    </xf>
    <xf numFmtId="0" fontId="1" fillId="0" borderId="38" xfId="0" applyFont="1" applyFill="1" applyBorder="1" applyAlignment="1">
      <alignment horizontal="center" vertical="center"/>
    </xf>
    <xf numFmtId="4" fontId="1" fillId="0" borderId="42" xfId="0" applyNumberFormat="1" applyFont="1" applyFill="1" applyBorder="1" applyAlignment="1">
      <alignment horizontal="center" vertical="center"/>
    </xf>
    <xf numFmtId="0" fontId="0" fillId="0" borderId="41" xfId="0" applyFill="1" applyBorder="1" applyAlignment="1">
      <alignment horizontal="center"/>
    </xf>
    <xf numFmtId="0" fontId="0" fillId="0" borderId="14" xfId="0" applyFill="1" applyBorder="1" applyAlignment="1">
      <alignment horizontal="center"/>
    </xf>
    <xf numFmtId="10" fontId="0" fillId="0" borderId="14" xfId="0" applyNumberFormat="1" applyBorder="1" applyAlignment="1">
      <alignment horizontal="center"/>
    </xf>
    <xf numFmtId="4" fontId="0" fillId="0" borderId="14" xfId="0" applyNumberFormat="1" applyBorder="1"/>
    <xf numFmtId="10" fontId="0" fillId="0" borderId="14" xfId="0" applyNumberFormat="1" applyBorder="1" applyAlignment="1">
      <alignment vertical="center"/>
    </xf>
    <xf numFmtId="0" fontId="36" fillId="0" borderId="0" xfId="0" applyFont="1" applyBorder="1"/>
    <xf numFmtId="0" fontId="0" fillId="0" borderId="19" xfId="0" applyBorder="1" applyAlignment="1">
      <alignment vertical="center" wrapText="1"/>
    </xf>
    <xf numFmtId="0" fontId="36" fillId="0" borderId="19" xfId="0" applyFont="1" applyBorder="1" applyAlignment="1">
      <alignment horizontal="center" vertical="center"/>
    </xf>
    <xf numFmtId="4" fontId="36" fillId="0" borderId="19" xfId="0" applyNumberFormat="1" applyFont="1" applyBorder="1" applyAlignment="1">
      <alignment vertical="center"/>
    </xf>
    <xf numFmtId="0" fontId="37" fillId="0" borderId="19" xfId="0" applyFont="1" applyBorder="1" applyAlignment="1">
      <alignment horizontal="center"/>
    </xf>
    <xf numFmtId="0" fontId="13" fillId="21" borderId="19" xfId="80" applyFont="1" applyFill="1" applyBorder="1" applyAlignment="1">
      <alignment horizontal="center" vertical="center" wrapText="1"/>
    </xf>
    <xf numFmtId="0" fontId="0" fillId="0" borderId="38" xfId="0" applyBorder="1"/>
    <xf numFmtId="0" fontId="0" fillId="0" borderId="39" xfId="0" applyBorder="1"/>
    <xf numFmtId="0" fontId="0" fillId="0" borderId="2" xfId="0" applyBorder="1"/>
    <xf numFmtId="0" fontId="0" fillId="0" borderId="1" xfId="0" applyBorder="1"/>
    <xf numFmtId="4" fontId="36" fillId="0" borderId="19" xfId="0" applyNumberFormat="1" applyFont="1" applyBorder="1" applyAlignment="1">
      <alignment horizontal="center" vertical="center" wrapText="1"/>
    </xf>
    <xf numFmtId="0" fontId="36" fillId="0" borderId="1" xfId="0" applyFont="1" applyBorder="1"/>
    <xf numFmtId="2" fontId="37" fillId="0" borderId="19" xfId="0" applyNumberFormat="1" applyFont="1" applyFill="1" applyBorder="1" applyAlignment="1">
      <alignment horizontal="center" vertical="center" wrapText="1"/>
    </xf>
    <xf numFmtId="0" fontId="36" fillId="0" borderId="19" xfId="0" applyFont="1" applyBorder="1" applyAlignment="1">
      <alignment wrapText="1"/>
    </xf>
    <xf numFmtId="0" fontId="36" fillId="0" borderId="19" xfId="0" applyFont="1" applyBorder="1" applyAlignment="1">
      <alignment horizontal="center"/>
    </xf>
    <xf numFmtId="0" fontId="38" fillId="22" borderId="19" xfId="0" applyFont="1" applyFill="1" applyBorder="1" applyAlignment="1">
      <alignment horizontal="center" vertical="center" wrapText="1"/>
    </xf>
    <xf numFmtId="0" fontId="38" fillId="22" borderId="19" xfId="0" applyFont="1" applyFill="1" applyBorder="1" applyAlignment="1">
      <alignment horizontal="left" vertical="center" wrapText="1"/>
    </xf>
    <xf numFmtId="0" fontId="0" fillId="0" borderId="19" xfId="0" applyBorder="1" applyAlignment="1">
      <alignment horizontal="center" vertical="center"/>
    </xf>
    <xf numFmtId="172" fontId="0" fillId="0" borderId="19" xfId="0" applyNumberFormat="1" applyBorder="1" applyAlignment="1">
      <alignment vertical="center"/>
    </xf>
    <xf numFmtId="4" fontId="0" fillId="0" borderId="19" xfId="0" applyNumberFormat="1" applyBorder="1" applyAlignment="1">
      <alignment vertical="center"/>
    </xf>
    <xf numFmtId="4" fontId="0" fillId="0" borderId="19" xfId="0" applyNumberFormat="1" applyBorder="1" applyAlignment="1">
      <alignment horizontal="center" vertical="center" wrapText="1"/>
    </xf>
    <xf numFmtId="0" fontId="1" fillId="0" borderId="19" xfId="0" applyFont="1" applyBorder="1" applyAlignment="1">
      <alignment horizontal="center" vertical="top"/>
    </xf>
    <xf numFmtId="2" fontId="1" fillId="0" borderId="19" xfId="0" applyNumberFormat="1" applyFont="1" applyBorder="1" applyAlignment="1">
      <alignment horizontal="center" vertical="center" wrapText="1"/>
    </xf>
    <xf numFmtId="0" fontId="34" fillId="21" borderId="19" xfId="80" applyFont="1" applyFill="1" applyBorder="1" applyAlignment="1">
      <alignment horizontal="center" vertical="center" wrapText="1"/>
    </xf>
    <xf numFmtId="0" fontId="0" fillId="19" borderId="41" xfId="0" applyFill="1" applyBorder="1" applyAlignment="1">
      <alignment horizontal="center"/>
    </xf>
    <xf numFmtId="172" fontId="36" fillId="0" borderId="19" xfId="0" applyNumberFormat="1" applyFont="1" applyBorder="1" applyAlignment="1">
      <alignment vertical="center"/>
    </xf>
    <xf numFmtId="10" fontId="0" fillId="0" borderId="19" xfId="0" applyNumberFormat="1" applyBorder="1" applyAlignment="1">
      <alignment vertical="center"/>
    </xf>
    <xf numFmtId="4" fontId="6" fillId="0" borderId="5" xfId="0" applyNumberFormat="1" applyFont="1" applyBorder="1" applyAlignment="1">
      <alignment vertical="center" wrapText="1"/>
    </xf>
    <xf numFmtId="0" fontId="39" fillId="0" borderId="7" xfId="0" applyFont="1" applyBorder="1" applyAlignment="1">
      <alignment vertical="center" wrapText="1"/>
    </xf>
    <xf numFmtId="0" fontId="9" fillId="0" borderId="41" xfId="0" applyFont="1" applyBorder="1" applyAlignment="1">
      <alignment horizontal="center" vertical="center"/>
    </xf>
    <xf numFmtId="49" fontId="9" fillId="2" borderId="39" xfId="0" applyNumberFormat="1" applyFont="1" applyFill="1" applyBorder="1" applyAlignment="1">
      <alignment horizontal="center" vertical="center"/>
    </xf>
    <xf numFmtId="49" fontId="9" fillId="20" borderId="41" xfId="0" applyNumberFormat="1" applyFont="1" applyFill="1" applyBorder="1" applyAlignment="1">
      <alignment horizontal="center" vertical="center"/>
    </xf>
    <xf numFmtId="49" fontId="10" fillId="0" borderId="44" xfId="0" applyNumberFormat="1" applyFont="1" applyFill="1" applyBorder="1" applyAlignment="1">
      <alignment horizontal="center" vertical="center"/>
    </xf>
    <xf numFmtId="2" fontId="10"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0" fillId="23" borderId="0" xfId="0" applyFill="1" applyAlignment="1">
      <alignment vertical="center"/>
    </xf>
    <xf numFmtId="173" fontId="0" fillId="0" borderId="0" xfId="0" applyNumberFormat="1"/>
    <xf numFmtId="0" fontId="0" fillId="24" borderId="0" xfId="0" applyFill="1"/>
    <xf numFmtId="173" fontId="0" fillId="24" borderId="0" xfId="0" applyNumberFormat="1" applyFill="1"/>
    <xf numFmtId="49" fontId="12" fillId="0" borderId="44" xfId="0" applyNumberFormat="1" applyFont="1" applyFill="1" applyBorder="1" applyAlignment="1">
      <alignment horizontal="center" vertical="center"/>
    </xf>
    <xf numFmtId="49" fontId="12" fillId="0" borderId="3" xfId="0" applyNumberFormat="1" applyFont="1" applyFill="1" applyBorder="1" applyAlignment="1">
      <alignment horizontal="center" vertical="center"/>
    </xf>
    <xf numFmtId="0" fontId="12" fillId="0" borderId="4" xfId="0" applyFont="1" applyFill="1" applyBorder="1" applyAlignment="1">
      <alignment horizontal="center" vertical="center" wrapText="1"/>
    </xf>
    <xf numFmtId="4" fontId="12" fillId="0" borderId="3" xfId="0" applyNumberFormat="1" applyFont="1" applyFill="1" applyBorder="1" applyAlignment="1">
      <alignment horizontal="right" vertical="center" wrapText="1"/>
    </xf>
    <xf numFmtId="4" fontId="12" fillId="0" borderId="4" xfId="0" applyNumberFormat="1" applyFont="1" applyFill="1" applyBorder="1" applyAlignment="1">
      <alignment horizontal="right" vertical="center" wrapText="1"/>
    </xf>
    <xf numFmtId="0" fontId="34" fillId="21" borderId="19" xfId="80" applyFont="1" applyFill="1" applyBorder="1" applyAlignment="1">
      <alignment horizontal="left" vertical="center" wrapText="1"/>
    </xf>
    <xf numFmtId="2" fontId="0" fillId="0" borderId="19" xfId="0" applyNumberFormat="1" applyBorder="1" applyAlignment="1">
      <alignment vertical="center"/>
    </xf>
    <xf numFmtId="0" fontId="1" fillId="0" borderId="0" xfId="0" applyFont="1" applyBorder="1" applyAlignment="1">
      <alignment horizontal="center" vertical="top"/>
    </xf>
    <xf numFmtId="2" fontId="1" fillId="0" borderId="0" xfId="0" applyNumberFormat="1" applyFont="1" applyBorder="1" applyAlignment="1">
      <alignment horizontal="center" vertical="center" wrapText="1"/>
    </xf>
    <xf numFmtId="174" fontId="36" fillId="0" borderId="19" xfId="0" applyNumberFormat="1" applyFont="1" applyBorder="1" applyAlignment="1">
      <alignment horizontal="right" vertical="center"/>
    </xf>
    <xf numFmtId="0" fontId="0" fillId="0" borderId="19" xfId="0" applyNumberFormat="1" applyBorder="1" applyAlignment="1">
      <alignment vertical="center" wrapText="1"/>
    </xf>
    <xf numFmtId="0" fontId="0" fillId="19" borderId="41" xfId="0" applyFill="1" applyBorder="1" applyAlignment="1">
      <alignment horizontal="center"/>
    </xf>
    <xf numFmtId="173" fontId="0" fillId="0" borderId="0" xfId="0" applyNumberFormat="1" applyFill="1"/>
    <xf numFmtId="0" fontId="12" fillId="0" borderId="21" xfId="42" applyFill="1" applyBorder="1"/>
    <xf numFmtId="0" fontId="12" fillId="0" borderId="22" xfId="42" applyFill="1" applyBorder="1"/>
    <xf numFmtId="0" fontId="12" fillId="0" borderId="23" xfId="42" applyFill="1" applyBorder="1"/>
    <xf numFmtId="0" fontId="12" fillId="0" borderId="0" xfId="42"/>
    <xf numFmtId="0" fontId="40" fillId="0" borderId="24" xfId="42" applyFont="1" applyFill="1" applyBorder="1" applyAlignment="1"/>
    <xf numFmtId="0" fontId="40" fillId="0" borderId="0" xfId="42" applyFont="1" applyFill="1" applyBorder="1" applyAlignment="1"/>
    <xf numFmtId="0" fontId="40" fillId="0" borderId="25" xfId="42" applyFont="1" applyFill="1" applyBorder="1" applyAlignment="1"/>
    <xf numFmtId="0" fontId="12" fillId="0" borderId="24" xfId="42" applyFill="1" applyBorder="1"/>
    <xf numFmtId="0" fontId="12" fillId="0" borderId="0" xfId="42" applyFill="1" applyBorder="1"/>
    <xf numFmtId="0" fontId="12" fillId="0" borderId="25" xfId="42" applyFill="1" applyBorder="1"/>
    <xf numFmtId="0" fontId="41" fillId="0" borderId="45" xfId="42" applyFont="1" applyFill="1" applyBorder="1" applyAlignment="1" applyProtection="1">
      <alignment vertical="center"/>
    </xf>
    <xf numFmtId="0" fontId="41" fillId="0" borderId="43" xfId="42" applyFont="1" applyFill="1" applyBorder="1" applyAlignment="1" applyProtection="1">
      <alignment vertical="center"/>
    </xf>
    <xf numFmtId="0" fontId="41" fillId="0" borderId="46" xfId="42" applyFont="1" applyFill="1" applyBorder="1" applyAlignment="1" applyProtection="1">
      <alignment vertical="center"/>
    </xf>
    <xf numFmtId="0" fontId="40" fillId="0" borderId="47" xfId="42" applyFont="1" applyFill="1" applyBorder="1" applyAlignment="1">
      <alignment vertical="center"/>
    </xf>
    <xf numFmtId="0" fontId="40" fillId="0" borderId="38" xfId="42" applyFont="1" applyFill="1" applyBorder="1" applyAlignment="1">
      <alignment vertical="center"/>
    </xf>
    <xf numFmtId="0" fontId="40" fillId="0" borderId="48" xfId="42" applyFont="1" applyFill="1" applyBorder="1" applyAlignment="1">
      <alignment vertical="center"/>
    </xf>
    <xf numFmtId="0" fontId="40" fillId="0" borderId="26" xfId="42" applyFont="1" applyFill="1" applyBorder="1" applyAlignment="1">
      <alignment vertical="center"/>
    </xf>
    <xf numFmtId="0" fontId="40" fillId="0" borderId="7" xfId="42" applyFont="1" applyFill="1" applyBorder="1" applyAlignment="1">
      <alignment vertical="center"/>
    </xf>
    <xf numFmtId="0" fontId="40" fillId="0" borderId="27" xfId="42" applyFont="1" applyFill="1" applyBorder="1" applyAlignment="1">
      <alignment vertical="center"/>
    </xf>
    <xf numFmtId="0" fontId="42" fillId="0" borderId="45" xfId="42" applyFont="1" applyFill="1" applyBorder="1" applyAlignment="1" applyProtection="1">
      <alignment horizontal="left" vertical="center"/>
    </xf>
    <xf numFmtId="0" fontId="44" fillId="0" borderId="24" xfId="42" applyFont="1" applyFill="1" applyBorder="1" applyAlignment="1" applyProtection="1">
      <alignment horizontal="left" vertical="center"/>
    </xf>
    <xf numFmtId="0" fontId="44" fillId="0" borderId="0" xfId="42" applyFont="1" applyFill="1" applyBorder="1" applyAlignment="1" applyProtection="1">
      <alignment horizontal="left" vertical="center"/>
    </xf>
    <xf numFmtId="0" fontId="44" fillId="0" borderId="25" xfId="42" applyFont="1" applyFill="1" applyBorder="1" applyAlignment="1" applyProtection="1">
      <alignment vertical="center"/>
    </xf>
    <xf numFmtId="0" fontId="44" fillId="0" borderId="0" xfId="42" applyFont="1" applyFill="1" applyBorder="1" applyAlignment="1" applyProtection="1">
      <alignment vertical="center"/>
    </xf>
    <xf numFmtId="0" fontId="44" fillId="0" borderId="50" xfId="42" applyFont="1" applyFill="1" applyBorder="1" applyAlignment="1" applyProtection="1">
      <alignment horizontal="left" vertical="center"/>
    </xf>
    <xf numFmtId="10" fontId="44" fillId="0" borderId="51" xfId="42" applyNumberFormat="1" applyFont="1" applyFill="1" applyBorder="1" applyAlignment="1" applyProtection="1">
      <alignment vertical="center"/>
    </xf>
    <xf numFmtId="0" fontId="44" fillId="0" borderId="52" xfId="42" applyFont="1" applyFill="1" applyBorder="1" applyAlignment="1" applyProtection="1">
      <alignment horizontal="center" vertical="center"/>
    </xf>
    <xf numFmtId="0" fontId="44" fillId="0" borderId="51" xfId="42" applyFont="1" applyFill="1" applyBorder="1" applyAlignment="1" applyProtection="1">
      <alignment horizontal="left" vertical="center"/>
    </xf>
    <xf numFmtId="10" fontId="44" fillId="0" borderId="54" xfId="81" applyNumberFormat="1" applyFont="1" applyFill="1" applyBorder="1" applyAlignment="1" applyProtection="1">
      <alignment vertical="center"/>
      <protection locked="0"/>
    </xf>
    <xf numFmtId="0" fontId="44" fillId="0" borderId="55" xfId="42" applyFont="1" applyFill="1" applyBorder="1" applyAlignment="1" applyProtection="1">
      <alignment horizontal="left" vertical="center"/>
    </xf>
    <xf numFmtId="10" fontId="44" fillId="0" borderId="56" xfId="42" applyNumberFormat="1" applyFont="1" applyFill="1" applyBorder="1" applyAlignment="1" applyProtection="1">
      <alignment vertical="center"/>
    </xf>
    <xf numFmtId="0" fontId="44" fillId="0" borderId="57" xfId="42" applyFont="1" applyFill="1" applyBorder="1" applyAlignment="1" applyProtection="1">
      <alignment horizontal="center" vertical="center"/>
    </xf>
    <xf numFmtId="0" fontId="44" fillId="0" borderId="56" xfId="42" applyFont="1" applyFill="1" applyBorder="1" applyAlignment="1" applyProtection="1">
      <alignment horizontal="left" vertical="center"/>
    </xf>
    <xf numFmtId="10" fontId="44" fillId="0" borderId="33" xfId="81" applyNumberFormat="1" applyFont="1" applyFill="1" applyBorder="1" applyAlignment="1" applyProtection="1">
      <alignment vertical="center"/>
      <protection locked="0"/>
    </xf>
    <xf numFmtId="0" fontId="44" fillId="0" borderId="4" xfId="42" applyFont="1" applyFill="1" applyBorder="1" applyAlignment="1" applyProtection="1">
      <alignment horizontal="left" vertical="center"/>
    </xf>
    <xf numFmtId="0" fontId="12" fillId="0" borderId="59" xfId="42" applyFill="1" applyBorder="1"/>
    <xf numFmtId="10" fontId="44" fillId="0" borderId="60" xfId="42" applyNumberFormat="1" applyFont="1" applyFill="1" applyBorder="1" applyAlignment="1" applyProtection="1">
      <alignment vertical="center"/>
    </xf>
    <xf numFmtId="10" fontId="44" fillId="0" borderId="61" xfId="42" applyNumberFormat="1" applyFont="1" applyFill="1" applyBorder="1" applyAlignment="1" applyProtection="1">
      <alignment vertical="center"/>
    </xf>
    <xf numFmtId="0" fontId="12" fillId="0" borderId="63" xfId="42" applyFill="1" applyBorder="1"/>
    <xf numFmtId="10" fontId="44" fillId="0" borderId="64" xfId="81" applyNumberFormat="1" applyFont="1" applyFill="1" applyBorder="1" applyAlignment="1" applyProtection="1">
      <alignment vertical="center"/>
      <protection locked="0"/>
    </xf>
    <xf numFmtId="0" fontId="44" fillId="0" borderId="28" xfId="42" applyFont="1" applyFill="1" applyBorder="1" applyAlignment="1" applyProtection="1">
      <alignment horizontal="left" vertical="center"/>
    </xf>
    <xf numFmtId="10" fontId="3" fillId="0" borderId="29" xfId="81" applyNumberFormat="1" applyFont="1" applyFill="1" applyBorder="1"/>
    <xf numFmtId="0" fontId="12" fillId="0" borderId="34" xfId="42" applyFill="1" applyBorder="1"/>
    <xf numFmtId="0" fontId="12" fillId="0" borderId="35" xfId="42" applyFill="1" applyBorder="1"/>
    <xf numFmtId="0" fontId="12" fillId="0" borderId="36" xfId="42" applyFill="1" applyBorder="1"/>
    <xf numFmtId="0" fontId="0" fillId="0" borderId="19" xfId="0" applyFill="1" applyBorder="1" applyAlignment="1">
      <alignment horizontal="center"/>
    </xf>
    <xf numFmtId="49" fontId="0" fillId="0" borderId="0" xfId="0" applyNumberFormat="1"/>
    <xf numFmtId="43" fontId="42" fillId="0" borderId="7" xfId="1"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2" fillId="0" borderId="24" xfId="0" applyFont="1" applyBorder="1" applyAlignment="1">
      <alignment horizontal="center" vertical="center"/>
    </xf>
    <xf numFmtId="0" fontId="2" fillId="0" borderId="0" xfId="0" applyFont="1" applyBorder="1" applyAlignment="1">
      <alignment horizontal="center" vertical="center"/>
    </xf>
    <xf numFmtId="0" fontId="2" fillId="0" borderId="25" xfId="0" applyFont="1" applyBorder="1" applyAlignment="1">
      <alignment horizontal="center" vertical="center"/>
    </xf>
    <xf numFmtId="43" fontId="6" fillId="0" borderId="0" xfId="1" applyFont="1" applyFill="1" applyBorder="1" applyAlignment="1">
      <alignment horizontal="left" vertical="center"/>
    </xf>
    <xf numFmtId="43" fontId="6" fillId="0" borderId="25" xfId="1" applyFont="1" applyFill="1" applyBorder="1" applyAlignment="1">
      <alignment horizontal="left" vertical="center"/>
    </xf>
    <xf numFmtId="0" fontId="5" fillId="0" borderId="24" xfId="0" applyFont="1" applyBorder="1" applyAlignment="1">
      <alignment horizontal="left" vertical="center" wrapText="1"/>
    </xf>
    <xf numFmtId="0" fontId="5" fillId="0" borderId="0" xfId="0" applyFont="1" applyBorder="1" applyAlignment="1">
      <alignment horizontal="left" vertical="center" wrapText="1"/>
    </xf>
    <xf numFmtId="0" fontId="5" fillId="0" borderId="25" xfId="0" applyFont="1" applyBorder="1" applyAlignment="1">
      <alignment horizontal="left" vertical="center" wrapText="1"/>
    </xf>
    <xf numFmtId="10" fontId="44" fillId="0" borderId="57" xfId="42" applyNumberFormat="1" applyFont="1" applyFill="1" applyBorder="1" applyAlignment="1" applyProtection="1">
      <alignment horizontal="center" vertical="center"/>
    </xf>
    <xf numFmtId="10" fontId="44" fillId="0" borderId="58" xfId="42" applyNumberFormat="1" applyFont="1" applyFill="1" applyBorder="1" applyAlignment="1" applyProtection="1">
      <alignment horizontal="center" vertical="center"/>
    </xf>
    <xf numFmtId="0" fontId="40" fillId="0" borderId="24" xfId="42" applyFont="1" applyFill="1" applyBorder="1" applyAlignment="1">
      <alignment horizontal="left" wrapText="1"/>
    </xf>
    <xf numFmtId="0" fontId="40" fillId="0" borderId="0" xfId="42" applyFont="1" applyFill="1" applyBorder="1" applyAlignment="1">
      <alignment horizontal="left" wrapText="1"/>
    </xf>
    <xf numFmtId="0" fontId="40" fillId="0" borderId="25" xfId="42" applyFont="1" applyFill="1" applyBorder="1" applyAlignment="1">
      <alignment horizontal="left" wrapText="1"/>
    </xf>
    <xf numFmtId="0" fontId="40" fillId="0" borderId="24" xfId="42" applyFont="1" applyFill="1" applyBorder="1" applyAlignment="1">
      <alignment horizontal="center"/>
    </xf>
    <xf numFmtId="0" fontId="40" fillId="0" borderId="0" xfId="42" applyFont="1" applyFill="1" applyBorder="1" applyAlignment="1">
      <alignment horizontal="center"/>
    </xf>
    <xf numFmtId="0" fontId="40" fillId="0" borderId="25" xfId="42" applyFont="1" applyFill="1" applyBorder="1" applyAlignment="1">
      <alignment horizontal="center"/>
    </xf>
    <xf numFmtId="0" fontId="42" fillId="0" borderId="43" xfId="42" applyFont="1" applyFill="1" applyBorder="1" applyAlignment="1" applyProtection="1">
      <alignment horizontal="left" vertical="center"/>
    </xf>
    <xf numFmtId="0" fontId="43" fillId="0" borderId="43" xfId="42" applyFont="1" applyFill="1" applyBorder="1" applyAlignment="1" applyProtection="1">
      <alignment horizontal="left" vertical="center"/>
    </xf>
    <xf numFmtId="0" fontId="43" fillId="0" borderId="46" xfId="42" applyFont="1" applyFill="1" applyBorder="1" applyAlignment="1" applyProtection="1">
      <alignment horizontal="left" vertical="center"/>
    </xf>
    <xf numFmtId="0" fontId="40" fillId="0" borderId="28" xfId="42" applyFont="1" applyFill="1" applyBorder="1" applyAlignment="1">
      <alignment horizontal="center"/>
    </xf>
    <xf numFmtId="0" fontId="40" fillId="0" borderId="19" xfId="42" applyFont="1" applyFill="1" applyBorder="1" applyAlignment="1">
      <alignment horizontal="center"/>
    </xf>
    <xf numFmtId="0" fontId="40" fillId="0" borderId="29" xfId="42" applyFont="1" applyFill="1" applyBorder="1" applyAlignment="1">
      <alignment horizontal="center"/>
    </xf>
    <xf numFmtId="0" fontId="42" fillId="0" borderId="30" xfId="42" applyFont="1" applyFill="1" applyBorder="1" applyAlignment="1" applyProtection="1">
      <alignment horizontal="center" vertical="center"/>
    </xf>
    <xf numFmtId="0" fontId="42" fillId="0" borderId="49" xfId="42" applyFont="1" applyFill="1" applyBorder="1" applyAlignment="1" applyProtection="1">
      <alignment horizontal="center" vertical="center"/>
    </xf>
    <xf numFmtId="0" fontId="42" fillId="0" borderId="37" xfId="42" applyFont="1" applyFill="1" applyBorder="1" applyAlignment="1" applyProtection="1">
      <alignment horizontal="center" vertical="center" wrapText="1"/>
    </xf>
    <xf numFmtId="0" fontId="42" fillId="0" borderId="38" xfId="42" applyFont="1" applyFill="1" applyBorder="1" applyAlignment="1" applyProtection="1">
      <alignment horizontal="center" vertical="center" wrapText="1"/>
    </xf>
    <xf numFmtId="0" fontId="42" fillId="0" borderId="39" xfId="42" applyFont="1" applyFill="1" applyBorder="1" applyAlignment="1" applyProtection="1">
      <alignment horizontal="center" vertical="center" wrapText="1"/>
    </xf>
    <xf numFmtId="0" fontId="42" fillId="0" borderId="6" xfId="42" applyFont="1" applyFill="1" applyBorder="1" applyAlignment="1" applyProtection="1">
      <alignment horizontal="center" vertical="center" wrapText="1"/>
    </xf>
    <xf numFmtId="0" fontId="42" fillId="0" borderId="7" xfId="42" applyFont="1" applyFill="1" applyBorder="1" applyAlignment="1" applyProtection="1">
      <alignment horizontal="center" vertical="center" wrapText="1"/>
    </xf>
    <xf numFmtId="0" fontId="42" fillId="0" borderId="8" xfId="42" applyFont="1" applyFill="1" applyBorder="1" applyAlignment="1" applyProtection="1">
      <alignment horizontal="center" vertical="center" wrapText="1"/>
    </xf>
    <xf numFmtId="0" fontId="42" fillId="0" borderId="37" xfId="42" applyFont="1" applyFill="1" applyBorder="1" applyAlignment="1" applyProtection="1">
      <alignment horizontal="center" vertical="center"/>
    </xf>
    <xf numFmtId="0" fontId="42" fillId="0" borderId="48" xfId="42" applyFont="1" applyFill="1" applyBorder="1" applyAlignment="1" applyProtection="1">
      <alignment horizontal="center" vertical="center"/>
    </xf>
    <xf numFmtId="0" fontId="42" fillId="0" borderId="6" xfId="42" applyFont="1" applyFill="1" applyBorder="1" applyAlignment="1" applyProtection="1">
      <alignment horizontal="center" vertical="center"/>
    </xf>
    <xf numFmtId="0" fontId="42" fillId="0" borderId="27" xfId="42" applyFont="1" applyFill="1" applyBorder="1" applyAlignment="1" applyProtection="1">
      <alignment horizontal="center" vertical="center"/>
    </xf>
    <xf numFmtId="10" fontId="44" fillId="0" borderId="52" xfId="42" applyNumberFormat="1" applyFont="1" applyFill="1" applyBorder="1" applyAlignment="1" applyProtection="1">
      <alignment horizontal="center" vertical="center"/>
    </xf>
    <xf numFmtId="10" fontId="44" fillId="0" borderId="53" xfId="42" applyNumberFormat="1" applyFont="1" applyFill="1" applyBorder="1" applyAlignment="1" applyProtection="1">
      <alignment horizontal="center" vertical="center"/>
    </xf>
    <xf numFmtId="175" fontId="40" fillId="0" borderId="47" xfId="42" applyNumberFormat="1" applyFont="1" applyFill="1" applyBorder="1" applyAlignment="1">
      <alignment horizontal="center"/>
    </xf>
    <xf numFmtId="175" fontId="40" fillId="0" borderId="38" xfId="42" applyNumberFormat="1" applyFont="1" applyFill="1" applyBorder="1" applyAlignment="1">
      <alignment horizontal="center"/>
    </xf>
    <xf numFmtId="175" fontId="40" fillId="0" borderId="48" xfId="42" applyNumberFormat="1" applyFont="1" applyFill="1" applyBorder="1" applyAlignment="1">
      <alignment horizontal="center"/>
    </xf>
    <xf numFmtId="10" fontId="44" fillId="0" borderId="61" xfId="42" applyNumberFormat="1" applyFont="1" applyFill="1" applyBorder="1" applyAlignment="1" applyProtection="1">
      <alignment horizontal="center" vertical="center"/>
    </xf>
    <xf numFmtId="10" fontId="44" fillId="0" borderId="62" xfId="42" applyNumberFormat="1" applyFont="1" applyFill="1" applyBorder="1" applyAlignment="1" applyProtection="1">
      <alignment horizontal="center" vertical="center"/>
    </xf>
    <xf numFmtId="10" fontId="44" fillId="0" borderId="45" xfId="42" applyNumberFormat="1" applyFont="1" applyFill="1" applyBorder="1" applyAlignment="1" applyProtection="1">
      <alignment horizontal="center" vertical="center"/>
    </xf>
    <xf numFmtId="10" fontId="44" fillId="0" borderId="43" xfId="42" applyNumberFormat="1" applyFont="1" applyFill="1" applyBorder="1" applyAlignment="1" applyProtection="1">
      <alignment horizontal="center" vertical="center"/>
    </xf>
    <xf numFmtId="10" fontId="44" fillId="0" borderId="46" xfId="42" applyNumberFormat="1" applyFont="1" applyFill="1" applyBorder="1" applyAlignment="1" applyProtection="1">
      <alignment horizontal="center" vertical="center"/>
    </xf>
    <xf numFmtId="175" fontId="3" fillId="0" borderId="65" xfId="82" applyNumberFormat="1" applyFont="1" applyFill="1" applyBorder="1" applyAlignment="1">
      <alignment horizontal="center"/>
    </xf>
    <xf numFmtId="0" fontId="12" fillId="0" borderId="52" xfId="42" applyFill="1" applyBorder="1"/>
    <xf numFmtId="0" fontId="12" fillId="0" borderId="66" xfId="42" applyFill="1" applyBorder="1"/>
    <xf numFmtId="175" fontId="3" fillId="0" borderId="67" xfId="82" applyNumberFormat="1" applyFont="1" applyFill="1" applyBorder="1" applyAlignment="1">
      <alignment horizontal="center"/>
    </xf>
    <xf numFmtId="175" fontId="3" fillId="0" borderId="57" xfId="82" applyNumberFormat="1" applyFont="1" applyFill="1" applyBorder="1" applyAlignment="1">
      <alignment horizontal="center"/>
    </xf>
    <xf numFmtId="175" fontId="3" fillId="0" borderId="68" xfId="82" applyNumberFormat="1" applyFont="1" applyFill="1" applyBorder="1" applyAlignment="1">
      <alignment horizontal="center"/>
    </xf>
    <xf numFmtId="175" fontId="3" fillId="0" borderId="69" xfId="82" applyNumberFormat="1" applyFont="1" applyFill="1" applyBorder="1" applyAlignment="1">
      <alignment horizontal="center"/>
    </xf>
    <xf numFmtId="175" fontId="3" fillId="0" borderId="61" xfId="82" applyNumberFormat="1" applyFont="1" applyFill="1" applyBorder="1" applyAlignment="1">
      <alignment horizontal="center"/>
    </xf>
    <xf numFmtId="175" fontId="3" fillId="0" borderId="70" xfId="82" applyNumberFormat="1" applyFont="1" applyFill="1" applyBorder="1" applyAlignment="1">
      <alignment horizontal="center"/>
    </xf>
    <xf numFmtId="0" fontId="12" fillId="0" borderId="40" xfId="42" applyFill="1" applyBorder="1" applyAlignment="1">
      <alignment horizontal="center"/>
    </xf>
    <xf numFmtId="0" fontId="12" fillId="0" borderId="43" xfId="42" applyFill="1" applyBorder="1" applyAlignment="1">
      <alignment horizontal="center"/>
    </xf>
    <xf numFmtId="0" fontId="12" fillId="0" borderId="41" xfId="42" applyFill="1" applyBorder="1" applyAlignment="1">
      <alignment horizontal="center"/>
    </xf>
    <xf numFmtId="0" fontId="1" fillId="0" borderId="40" xfId="0" applyFont="1" applyBorder="1" applyAlignment="1">
      <alignment horizontal="center"/>
    </xf>
    <xf numFmtId="0" fontId="1" fillId="0" borderId="43" xfId="0" applyFont="1" applyBorder="1" applyAlignment="1">
      <alignment horizontal="center"/>
    </xf>
    <xf numFmtId="0" fontId="1" fillId="0" borderId="41" xfId="0" applyFont="1" applyBorder="1" applyAlignment="1">
      <alignment horizontal="center"/>
    </xf>
    <xf numFmtId="0" fontId="1" fillId="0" borderId="40" xfId="0" applyFont="1" applyBorder="1" applyAlignment="1">
      <alignment horizontal="center" vertical="center"/>
    </xf>
    <xf numFmtId="0" fontId="1" fillId="0" borderId="43" xfId="0" applyFont="1" applyBorder="1" applyAlignment="1">
      <alignment horizontal="center" vertical="center"/>
    </xf>
    <xf numFmtId="0" fontId="1" fillId="0" borderId="41" xfId="0" applyFont="1" applyBorder="1" applyAlignment="1">
      <alignment horizontal="center" vertical="center"/>
    </xf>
    <xf numFmtId="0" fontId="0" fillId="19" borderId="40" xfId="0" applyFill="1" applyBorder="1" applyAlignment="1">
      <alignment horizontal="center"/>
    </xf>
    <xf numFmtId="0" fontId="0" fillId="19" borderId="43" xfId="0" applyFill="1" applyBorder="1" applyAlignment="1">
      <alignment horizontal="center"/>
    </xf>
    <xf numFmtId="0" fontId="0" fillId="19" borderId="41" xfId="0" applyFill="1" applyBorder="1" applyAlignment="1">
      <alignment horizont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2" fillId="0" borderId="1" xfId="0" applyFont="1" applyBorder="1" applyAlignment="1">
      <alignment horizontal="center" vertical="center"/>
    </xf>
    <xf numFmtId="4" fontId="1" fillId="19" borderId="14" xfId="0" applyNumberFormat="1" applyFont="1" applyFill="1" applyBorder="1" applyAlignment="1">
      <alignment horizontal="center" vertical="center"/>
    </xf>
    <xf numFmtId="0" fontId="1" fillId="19" borderId="14" xfId="0" applyFont="1" applyFill="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43" fontId="6" fillId="0" borderId="7" xfId="1" applyFont="1" applyFill="1" applyBorder="1" applyAlignment="1">
      <alignment horizontal="right" vertical="center"/>
    </xf>
    <xf numFmtId="43" fontId="6" fillId="0" borderId="8" xfId="1" applyFont="1" applyFill="1" applyBorder="1" applyAlignment="1">
      <alignment horizontal="right" vertical="center"/>
    </xf>
  </cellXfs>
  <cellStyles count="83">
    <cellStyle name="20% - Ênfase1 2" xfId="3"/>
    <cellStyle name="20% - Ênfase2 2" xfId="4"/>
    <cellStyle name="20% - Ênfase3 2" xfId="5"/>
    <cellStyle name="20% - Ênfase4 2" xfId="6"/>
    <cellStyle name="20% - Ênfase5 2" xfId="7"/>
    <cellStyle name="20% - Ênfase6 2" xfId="8"/>
    <cellStyle name="40% - Ênfase1 2" xfId="9"/>
    <cellStyle name="40% - Ênfase2 2" xfId="10"/>
    <cellStyle name="40% - Ênfase3 2" xfId="11"/>
    <cellStyle name="40% - Ênfase4 2" xfId="12"/>
    <cellStyle name="40% - Ênfase5 2" xfId="13"/>
    <cellStyle name="40% - Ênfase6 2" xfId="14"/>
    <cellStyle name="60% - Ênfase1 2" xfId="15"/>
    <cellStyle name="60% - Ênfase2 2" xfId="16"/>
    <cellStyle name="60% - Ênfase3 2" xfId="17"/>
    <cellStyle name="60% - Ênfase4 2" xfId="18"/>
    <cellStyle name="60% - Ênfase5 2" xfId="19"/>
    <cellStyle name="60% - Ênfase6 2" xfId="20"/>
    <cellStyle name="Bom 2" xfId="21"/>
    <cellStyle name="Cálculo 2" xfId="22"/>
    <cellStyle name="Célula de Verificação 2" xfId="23"/>
    <cellStyle name="Célula Vinculada 2" xfId="24"/>
    <cellStyle name="Ênfase1 2" xfId="25"/>
    <cellStyle name="Ênfase2 2" xfId="26"/>
    <cellStyle name="Ênfase3 2" xfId="27"/>
    <cellStyle name="Ênfase4 2" xfId="28"/>
    <cellStyle name="Ênfase5 2" xfId="29"/>
    <cellStyle name="Ênfase6 2" xfId="30"/>
    <cellStyle name="Entrada 2" xfId="31"/>
    <cellStyle name="Followed Hyperlink" xfId="32"/>
    <cellStyle name="Incorreto 2" xfId="33"/>
    <cellStyle name="Millares [0]_WDM-1" xfId="34"/>
    <cellStyle name="Millares_WDM-1" xfId="35"/>
    <cellStyle name="Moeda 2" xfId="36"/>
    <cellStyle name="Moeda 3" xfId="37"/>
    <cellStyle name="Moeda 4" xfId="38"/>
    <cellStyle name="Moeda 5" xfId="82"/>
    <cellStyle name="Moneda [0]_WDM-1" xfId="39"/>
    <cellStyle name="Moneda_WDM-1" xfId="40"/>
    <cellStyle name="Neutra 2" xfId="41"/>
    <cellStyle name="Normal" xfId="0" builtinId="0"/>
    <cellStyle name="Normal 2" xfId="42"/>
    <cellStyle name="Normal 2 2" xfId="43"/>
    <cellStyle name="Normal 2 2 2" xfId="44"/>
    <cellStyle name="Normal 2 2 3" xfId="45"/>
    <cellStyle name="Normal 2 3" xfId="46"/>
    <cellStyle name="Normal 2_Pasta1" xfId="47"/>
    <cellStyle name="Normal 3" xfId="48"/>
    <cellStyle name="Normal 4" xfId="49"/>
    <cellStyle name="Normal 5" xfId="2"/>
    <cellStyle name="Normal 6" xfId="50"/>
    <cellStyle name="Normal_Pesquisa no referencial 10 de maio de 2013" xfId="80"/>
    <cellStyle name="Nota 2" xfId="51"/>
    <cellStyle name="Percentagem 2" xfId="52"/>
    <cellStyle name="Porcentagem 2" xfId="53"/>
    <cellStyle name="Porcentagem 3" xfId="54"/>
    <cellStyle name="Porcentagem 4" xfId="81"/>
    <cellStyle name="Saída 2" xfId="55"/>
    <cellStyle name="Separador de milhares" xfId="1" builtinId="3"/>
    <cellStyle name="Separador de milhares 2" xfId="56"/>
    <cellStyle name="Separador de milhares 2 2" xfId="57"/>
    <cellStyle name="Separador de milhares 2 3" xfId="58"/>
    <cellStyle name="Separador de milhares 3" xfId="59"/>
    <cellStyle name="Separador de milhares 4" xfId="60"/>
    <cellStyle name="Separador de milhares 5" xfId="61"/>
    <cellStyle name="Separador de milhares 6" xfId="62"/>
    <cellStyle name="Separador de milhares 7" xfId="63"/>
    <cellStyle name="Separador de milhares 8" xfId="64"/>
    <cellStyle name="Separador de milhares 9" xfId="65"/>
    <cellStyle name="SUBTIT" xfId="66"/>
    <cellStyle name="Texto de Aviso 2" xfId="67"/>
    <cellStyle name="Texto Explicativo 2" xfId="68"/>
    <cellStyle name="Título 1 2" xfId="69"/>
    <cellStyle name="Título 2 2" xfId="70"/>
    <cellStyle name="Título 3 2" xfId="71"/>
    <cellStyle name="Título 4 2" xfId="72"/>
    <cellStyle name="Título 5" xfId="73"/>
    <cellStyle name="Total 2" xfId="74"/>
    <cellStyle name="Vírgula 2" xfId="75"/>
    <cellStyle name="Vírgula 2 2" xfId="76"/>
    <cellStyle name="Vírgula 3" xfId="77"/>
    <cellStyle name="Vírgula 4" xfId="78"/>
    <cellStyle name="Vírgula 5" xfId="79"/>
  </cellStyles>
  <dxfs count="693">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34998626667073579"/>
        </patternFill>
      </fill>
    </dxf>
    <dxf>
      <fill>
        <patternFill patternType="gray125">
          <bgColor indexed="51"/>
        </patternFill>
      </fill>
    </dxf>
    <dxf>
      <fill>
        <patternFill patternType="gray0625">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charts/chart1.xml><?xml version="1.0" encoding="utf-8"?>
<c:chartSpace xmlns:c="http://schemas.openxmlformats.org/drawingml/2006/chart" xmlns:a="http://schemas.openxmlformats.org/drawingml/2006/main" xmlns:r="http://schemas.openxmlformats.org/officeDocument/2006/relationships">
  <c:lang val="pt-BR"/>
  <c:chart>
    <c:plotArea>
      <c:layout/>
      <c:barChart>
        <c:barDir val="col"/>
        <c:grouping val="clustered"/>
        <c:ser>
          <c:idx val="0"/>
          <c:order val="0"/>
          <c:val>
            <c:numRef>
              <c:f>CRONOGRAMA!$D$55:$M$55</c:f>
              <c:numCache>
                <c:formatCode>#,##0.00</c:formatCode>
                <c:ptCount val="10"/>
                <c:pt idx="0">
                  <c:v>131870.30450999999</c:v>
                </c:pt>
                <c:pt idx="1">
                  <c:v>266433.93820692739</c:v>
                </c:pt>
                <c:pt idx="2">
                  <c:v>293644.84580861824</c:v>
                </c:pt>
                <c:pt idx="3">
                  <c:v>352807.23885999992</c:v>
                </c:pt>
                <c:pt idx="4">
                  <c:v>424622.25986999995</c:v>
                </c:pt>
                <c:pt idx="5">
                  <c:v>441372.74611999997</c:v>
                </c:pt>
                <c:pt idx="6">
                  <c:v>297088.49100359995</c:v>
                </c:pt>
                <c:pt idx="7">
                  <c:v>267636.37379839999</c:v>
                </c:pt>
                <c:pt idx="8">
                  <c:v>309310.64421420003</c:v>
                </c:pt>
                <c:pt idx="9">
                  <c:v>172233.1263525</c:v>
                </c:pt>
              </c:numCache>
            </c:numRef>
          </c:val>
        </c:ser>
        <c:axId val="94631424"/>
        <c:axId val="94632960"/>
      </c:barChart>
      <c:catAx>
        <c:axId val="94631424"/>
        <c:scaling>
          <c:orientation val="minMax"/>
        </c:scaling>
        <c:axPos val="b"/>
        <c:tickLblPos val="nextTo"/>
        <c:crossAx val="94632960"/>
        <c:crosses val="autoZero"/>
        <c:auto val="1"/>
        <c:lblAlgn val="ctr"/>
        <c:lblOffset val="100"/>
      </c:catAx>
      <c:valAx>
        <c:axId val="94632960"/>
        <c:scaling>
          <c:orientation val="minMax"/>
        </c:scaling>
        <c:axPos val="l"/>
        <c:majorGridlines/>
        <c:numFmt formatCode="#,##0.00" sourceLinked="1"/>
        <c:tickLblPos val="nextTo"/>
        <c:crossAx val="94631424"/>
        <c:crosses val="autoZero"/>
        <c:crossBetween val="between"/>
      </c:valAx>
    </c:plotArea>
    <c:legend>
      <c:legendPos val="r"/>
      <c:layout/>
    </c:legend>
    <c:plotVisOnly val="1"/>
    <c:dispBlanksAs val="gap"/>
  </c:chart>
  <c:printSettings>
    <c:headerFooter/>
    <c:pageMargins b="0.78740157499999996" l="0.511811024" r="0.511811024" t="0.78740157499999996" header="0.31496062000000291" footer="0.31496062000000291"/>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118025</xdr:colOff>
      <xdr:row>0</xdr:row>
      <xdr:rowOff>57979</xdr:rowOff>
    </xdr:from>
    <xdr:to>
      <xdr:col>1</xdr:col>
      <xdr:colOff>389709</xdr:colOff>
      <xdr:row>2</xdr:row>
      <xdr:rowOff>291353</xdr:rowOff>
    </xdr:to>
    <xdr:pic>
      <xdr:nvPicPr>
        <xdr:cNvPr id="2" name="Imagem 1"/>
        <xdr:cNvPicPr/>
      </xdr:nvPicPr>
      <xdr:blipFill>
        <a:blip xmlns:r="http://schemas.openxmlformats.org/officeDocument/2006/relationships" r:embed="rId1" cstate="print"/>
        <a:srcRect/>
        <a:stretch>
          <a:fillRect/>
        </a:stretch>
      </xdr:blipFill>
      <xdr:spPr bwMode="auto">
        <a:xfrm>
          <a:off x="118025" y="57979"/>
          <a:ext cx="928909" cy="7286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1</xdr:row>
      <xdr:rowOff>9525</xdr:rowOff>
    </xdr:from>
    <xdr:to>
      <xdr:col>0</xdr:col>
      <xdr:colOff>1182162</xdr:colOff>
      <xdr:row>5</xdr:row>
      <xdr:rowOff>88258</xdr:rowOff>
    </xdr:to>
    <xdr:pic>
      <xdr:nvPicPr>
        <xdr:cNvPr id="2" name="Imagem 1"/>
        <xdr:cNvPicPr/>
      </xdr:nvPicPr>
      <xdr:blipFill>
        <a:blip xmlns:r="http://schemas.openxmlformats.org/officeDocument/2006/relationships" r:embed="rId1" cstate="print"/>
        <a:srcRect/>
        <a:stretch>
          <a:fillRect/>
        </a:stretch>
      </xdr:blipFill>
      <xdr:spPr bwMode="auto">
        <a:xfrm>
          <a:off x="295275" y="171450"/>
          <a:ext cx="886887" cy="72643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118025</xdr:colOff>
      <xdr:row>0</xdr:row>
      <xdr:rowOff>57979</xdr:rowOff>
    </xdr:from>
    <xdr:to>
      <xdr:col>1</xdr:col>
      <xdr:colOff>389709</xdr:colOff>
      <xdr:row>2</xdr:row>
      <xdr:rowOff>72278</xdr:rowOff>
    </xdr:to>
    <xdr:pic>
      <xdr:nvPicPr>
        <xdr:cNvPr id="3" name="Imagem 2"/>
        <xdr:cNvPicPr/>
      </xdr:nvPicPr>
      <xdr:blipFill>
        <a:blip xmlns:r="http://schemas.openxmlformats.org/officeDocument/2006/relationships" r:embed="rId1" cstate="print"/>
        <a:srcRect/>
        <a:stretch>
          <a:fillRect/>
        </a:stretch>
      </xdr:blipFill>
      <xdr:spPr bwMode="auto">
        <a:xfrm>
          <a:off x="118025" y="57979"/>
          <a:ext cx="928909" cy="72867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22775</xdr:colOff>
      <xdr:row>0</xdr:row>
      <xdr:rowOff>29404</xdr:rowOff>
    </xdr:from>
    <xdr:to>
      <xdr:col>1</xdr:col>
      <xdr:colOff>218259</xdr:colOff>
      <xdr:row>2</xdr:row>
      <xdr:rowOff>262778</xdr:rowOff>
    </xdr:to>
    <xdr:pic>
      <xdr:nvPicPr>
        <xdr:cNvPr id="2" name="Imagem 1"/>
        <xdr:cNvPicPr/>
      </xdr:nvPicPr>
      <xdr:blipFill>
        <a:blip xmlns:r="http://schemas.openxmlformats.org/officeDocument/2006/relationships" r:embed="rId1" cstate="print"/>
        <a:srcRect/>
        <a:stretch>
          <a:fillRect/>
        </a:stretch>
      </xdr:blipFill>
      <xdr:spPr bwMode="auto">
        <a:xfrm>
          <a:off x="22775" y="29404"/>
          <a:ext cx="881284" cy="728674"/>
        </a:xfrm>
        <a:prstGeom prst="rect">
          <a:avLst/>
        </a:prstGeom>
        <a:noFill/>
        <a:ln w="9525">
          <a:noFill/>
          <a:miter lim="800000"/>
          <a:headEnd/>
          <a:tailEnd/>
        </a:ln>
      </xdr:spPr>
    </xdr:pic>
    <xdr:clientData/>
  </xdr:twoCellAnchor>
  <xdr:twoCellAnchor>
    <xdr:from>
      <xdr:col>1</xdr:col>
      <xdr:colOff>2457450</xdr:colOff>
      <xdr:row>73</xdr:row>
      <xdr:rowOff>142875</xdr:rowOff>
    </xdr:from>
    <xdr:to>
      <xdr:col>13</xdr:col>
      <xdr:colOff>0</xdr:colOff>
      <xdr:row>88</xdr:row>
      <xdr:rowOff>28575</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22775</xdr:colOff>
      <xdr:row>0</xdr:row>
      <xdr:rowOff>29404</xdr:rowOff>
    </xdr:from>
    <xdr:to>
      <xdr:col>0</xdr:col>
      <xdr:colOff>913584</xdr:colOff>
      <xdr:row>2</xdr:row>
      <xdr:rowOff>72278</xdr:rowOff>
    </xdr:to>
    <xdr:pic>
      <xdr:nvPicPr>
        <xdr:cNvPr id="3" name="Imagem 2"/>
        <xdr:cNvPicPr/>
      </xdr:nvPicPr>
      <xdr:blipFill>
        <a:blip xmlns:r="http://schemas.openxmlformats.org/officeDocument/2006/relationships" r:embed="rId1" cstate="print"/>
        <a:srcRect/>
        <a:stretch>
          <a:fillRect/>
        </a:stretch>
      </xdr:blipFill>
      <xdr:spPr bwMode="auto">
        <a:xfrm>
          <a:off x="22775" y="29404"/>
          <a:ext cx="881284" cy="728674"/>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171450</xdr:colOff>
      <xdr:row>3</xdr:row>
      <xdr:rowOff>180975</xdr:rowOff>
    </xdr:from>
    <xdr:to>
      <xdr:col>2</xdr:col>
      <xdr:colOff>506883</xdr:colOff>
      <xdr:row>19</xdr:row>
      <xdr:rowOff>47396</xdr:rowOff>
    </xdr:to>
    <xdr:pic>
      <xdr:nvPicPr>
        <xdr:cNvPr id="2" name="Imagem 1"/>
        <xdr:cNvPicPr/>
      </xdr:nvPicPr>
      <xdr:blipFill rotWithShape="1">
        <a:blip xmlns:r="http://schemas.openxmlformats.org/officeDocument/2006/relationships" r:embed="rId1" cstate="print"/>
        <a:srcRect t="4037"/>
        <a:stretch/>
      </xdr:blipFill>
      <xdr:spPr bwMode="auto">
        <a:xfrm>
          <a:off x="171450" y="752475"/>
          <a:ext cx="5399558" cy="2914421"/>
        </a:xfrm>
        <a:prstGeom prst="rect">
          <a:avLst/>
        </a:prstGeom>
        <a:ln>
          <a:noFill/>
        </a:ln>
        <a:extLst>
          <a:ext uri="{53640926-AAD7-44D8-BBD7-CCE9431645EC}">
            <a14:shadowObscured xmlns:lc="http://schemas.openxmlformats.org/drawingml/2006/lockedCanvas" xmlns:pic="http://schemas.openxmlformats.org/drawingml/2006/picture" xmlns:a14="http://schemas.microsoft.com/office/drawing/2010/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http://schemas.openxmlformats.org/drawingml/2006/wordprocessingDrawing" xmlns:wp14="http://schemas.microsoft.com/office/word/2010/wordprocessingDrawing" xmlns:v="urn:schemas-microsoft-com:vml" xmlns:m="http://schemas.openxmlformats.org/officeDocument/2006/math" xmlns:r="http://schemas.openxmlformats.org/officeDocument/2006/relationships" xmlns:o="urn:schemas-microsoft-com:office:office" xmlns:mc="http://schemas.openxmlformats.org/markup-compatibility/2006" xmlns:wpc="http://schemas.microsoft.com/office/word/2010/wordprocessingCanvas" xmlns=""/>
          </a:ext>
        </a:extLst>
      </xdr:spPr>
    </xdr:pic>
    <xdr:clientData/>
  </xdr:twoCellAnchor>
  <xdr:twoCellAnchor editAs="oneCell">
    <xdr:from>
      <xdr:col>0</xdr:col>
      <xdr:colOff>266700</xdr:colOff>
      <xdr:row>20</xdr:row>
      <xdr:rowOff>19050</xdr:rowOff>
    </xdr:from>
    <xdr:to>
      <xdr:col>2</xdr:col>
      <xdr:colOff>602133</xdr:colOff>
      <xdr:row>35</xdr:row>
      <xdr:rowOff>70863</xdr:rowOff>
    </xdr:to>
    <xdr:pic>
      <xdr:nvPicPr>
        <xdr:cNvPr id="3" name="Imagem 2"/>
        <xdr:cNvPicPr/>
      </xdr:nvPicPr>
      <xdr:blipFill rotWithShape="1">
        <a:blip xmlns:r="http://schemas.openxmlformats.org/officeDocument/2006/relationships" r:embed="rId2" cstate="print"/>
        <a:srcRect t="4205"/>
        <a:stretch/>
      </xdr:blipFill>
      <xdr:spPr bwMode="auto">
        <a:xfrm>
          <a:off x="266700" y="3829050"/>
          <a:ext cx="5399558" cy="2909313"/>
        </a:xfrm>
        <a:prstGeom prst="rect">
          <a:avLst/>
        </a:prstGeom>
        <a:ln>
          <a:noFill/>
        </a:ln>
        <a:extLst>
          <a:ext uri="{53640926-AAD7-44D8-BBD7-CCE9431645EC}">
            <a14:shadowObscured xmlns:lc="http://schemas.openxmlformats.org/drawingml/2006/lockedCanvas" xmlns:pic="http://schemas.openxmlformats.org/drawingml/2006/picture" xmlns:a14="http://schemas.microsoft.com/office/drawing/2010/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http://schemas.openxmlformats.org/drawingml/2006/wordprocessingDrawing" xmlns:wp14="http://schemas.microsoft.com/office/word/2010/wordprocessingDrawing" xmlns:v="urn:schemas-microsoft-com:vml" xmlns:m="http://schemas.openxmlformats.org/officeDocument/2006/math" xmlns:r="http://schemas.openxmlformats.org/officeDocument/2006/relationships" xmlns:o="urn:schemas-microsoft-com:office:office" xmlns:mc="http://schemas.openxmlformats.org/markup-compatibility/2006" xmlns:wpc="http://schemas.microsoft.com/office/word/2010/wordprocessingCanvas" xmlns=""/>
          </a:ext>
        </a:extLst>
      </xdr:spPr>
    </xdr:pic>
    <xdr:clientData/>
  </xdr:twoCellAnchor>
  <xdr:twoCellAnchor editAs="oneCell">
    <xdr:from>
      <xdr:col>0</xdr:col>
      <xdr:colOff>333375</xdr:colOff>
      <xdr:row>36</xdr:row>
      <xdr:rowOff>9525</xdr:rowOff>
    </xdr:from>
    <xdr:to>
      <xdr:col>2</xdr:col>
      <xdr:colOff>668808</xdr:colOff>
      <xdr:row>51</xdr:row>
      <xdr:rowOff>61338</xdr:rowOff>
    </xdr:to>
    <xdr:pic>
      <xdr:nvPicPr>
        <xdr:cNvPr id="4" name="Imagem 3"/>
        <xdr:cNvPicPr/>
      </xdr:nvPicPr>
      <xdr:blipFill rotWithShape="1">
        <a:blip xmlns:r="http://schemas.openxmlformats.org/officeDocument/2006/relationships" r:embed="rId3" cstate="print"/>
        <a:srcRect t="4205"/>
        <a:stretch/>
      </xdr:blipFill>
      <xdr:spPr bwMode="auto">
        <a:xfrm>
          <a:off x="333375" y="6867525"/>
          <a:ext cx="5399558" cy="2909313"/>
        </a:xfrm>
        <a:prstGeom prst="rect">
          <a:avLst/>
        </a:prstGeom>
        <a:ln>
          <a:noFill/>
        </a:ln>
        <a:extLst>
          <a:ext uri="{53640926-AAD7-44D8-BBD7-CCE9431645EC}">
            <a14:shadowObscured xmlns:lc="http://schemas.openxmlformats.org/drawingml/2006/lockedCanvas" xmlns:pic="http://schemas.openxmlformats.org/drawingml/2006/picture" xmlns:a14="http://schemas.microsoft.com/office/drawing/2010/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http://schemas.openxmlformats.org/drawingml/2006/wordprocessingDrawing" xmlns:wp14="http://schemas.microsoft.com/office/word/2010/wordprocessingDrawing" xmlns:v="urn:schemas-microsoft-com:vml" xmlns:m="http://schemas.openxmlformats.org/officeDocument/2006/math" xmlns:r="http://schemas.openxmlformats.org/officeDocument/2006/relationships" xmlns:o="urn:schemas-microsoft-com:office:office" xmlns:mc="http://schemas.openxmlformats.org/markup-compatibility/2006" xmlns:wpc="http://schemas.microsoft.com/office/word/2010/wordprocessingCanvas" xmlns=""/>
          </a:ext>
        </a:extLst>
      </xdr:spPr>
    </xdr:pic>
    <xdr:clientData/>
  </xdr:twoCellAnchor>
  <xdr:twoCellAnchor editAs="oneCell">
    <xdr:from>
      <xdr:col>0</xdr:col>
      <xdr:colOff>28575</xdr:colOff>
      <xdr:row>58</xdr:row>
      <xdr:rowOff>127142</xdr:rowOff>
    </xdr:from>
    <xdr:to>
      <xdr:col>2</xdr:col>
      <xdr:colOff>727074</xdr:colOff>
      <xdr:row>75</xdr:row>
      <xdr:rowOff>128537</xdr:rowOff>
    </xdr:to>
    <xdr:pic>
      <xdr:nvPicPr>
        <xdr:cNvPr id="3073" name="Picture 1"/>
        <xdr:cNvPicPr>
          <a:picLocks noChangeAspect="1" noChangeArrowheads="1"/>
        </xdr:cNvPicPr>
      </xdr:nvPicPr>
      <xdr:blipFill>
        <a:blip xmlns:r="http://schemas.openxmlformats.org/officeDocument/2006/relationships" r:embed="rId4"/>
        <a:srcRect/>
        <a:stretch>
          <a:fillRect/>
        </a:stretch>
      </xdr:blipFill>
      <xdr:spPr bwMode="auto">
        <a:xfrm>
          <a:off x="28575" y="11176142"/>
          <a:ext cx="5762624" cy="3239895"/>
        </a:xfrm>
        <a:prstGeom prst="rect">
          <a:avLst/>
        </a:prstGeom>
        <a:noFill/>
        <a:ln w="1">
          <a:noFill/>
          <a:miter lim="800000"/>
          <a:headEnd/>
          <a:tailEnd type="none" w="med" len="med"/>
        </a:ln>
        <a:effectLst/>
      </xdr:spPr>
    </xdr:pic>
    <xdr:clientData/>
  </xdr:twoCellAnchor>
  <xdr:twoCellAnchor editAs="oneCell">
    <xdr:from>
      <xdr:col>0</xdr:col>
      <xdr:colOff>0</xdr:colOff>
      <xdr:row>77</xdr:row>
      <xdr:rowOff>0</xdr:rowOff>
    </xdr:from>
    <xdr:to>
      <xdr:col>2</xdr:col>
      <xdr:colOff>763785</xdr:colOff>
      <xdr:row>94</xdr:row>
      <xdr:rowOff>38100</xdr:rowOff>
    </xdr:to>
    <xdr:pic>
      <xdr:nvPicPr>
        <xdr:cNvPr id="3074" name="Picture 2"/>
        <xdr:cNvPicPr>
          <a:picLocks noChangeAspect="1" noChangeArrowheads="1"/>
        </xdr:cNvPicPr>
      </xdr:nvPicPr>
      <xdr:blipFill>
        <a:blip xmlns:r="http://schemas.openxmlformats.org/officeDocument/2006/relationships" r:embed="rId5"/>
        <a:srcRect/>
        <a:stretch>
          <a:fillRect/>
        </a:stretch>
      </xdr:blipFill>
      <xdr:spPr bwMode="auto">
        <a:xfrm>
          <a:off x="0" y="14668500"/>
          <a:ext cx="5827910" cy="3276600"/>
        </a:xfrm>
        <a:prstGeom prst="rect">
          <a:avLst/>
        </a:prstGeom>
        <a:noFill/>
        <a:ln w="1">
          <a:noFill/>
          <a:miter lim="800000"/>
          <a:headEnd/>
          <a:tailEnd type="none" w="med" len="med"/>
        </a:ln>
        <a:effectLst/>
      </xdr:spPr>
    </xdr:pic>
    <xdr:clientData/>
  </xdr:twoCellAnchor>
  <xdr:twoCellAnchor editAs="oneCell">
    <xdr:from>
      <xdr:col>0</xdr:col>
      <xdr:colOff>0</xdr:colOff>
      <xdr:row>99</xdr:row>
      <xdr:rowOff>66674</xdr:rowOff>
    </xdr:from>
    <xdr:to>
      <xdr:col>2</xdr:col>
      <xdr:colOff>882378</xdr:colOff>
      <xdr:row>116</xdr:row>
      <xdr:rowOff>171449</xdr:rowOff>
    </xdr:to>
    <xdr:pic>
      <xdr:nvPicPr>
        <xdr:cNvPr id="1025" name="Picture 1"/>
        <xdr:cNvPicPr>
          <a:picLocks noChangeAspect="1" noChangeArrowheads="1"/>
        </xdr:cNvPicPr>
      </xdr:nvPicPr>
      <xdr:blipFill>
        <a:blip xmlns:r="http://schemas.openxmlformats.org/officeDocument/2006/relationships" r:embed="rId6"/>
        <a:srcRect/>
        <a:stretch>
          <a:fillRect/>
        </a:stretch>
      </xdr:blipFill>
      <xdr:spPr bwMode="auto">
        <a:xfrm>
          <a:off x="0" y="18926174"/>
          <a:ext cx="5946503" cy="3343275"/>
        </a:xfrm>
        <a:prstGeom prst="rect">
          <a:avLst/>
        </a:prstGeom>
        <a:noFill/>
        <a:ln w="1">
          <a:noFill/>
          <a:miter lim="800000"/>
          <a:headEnd/>
          <a:tailEnd type="none" w="med" len="med"/>
        </a:ln>
        <a:effectLst/>
      </xdr:spPr>
    </xdr:pic>
    <xdr:clientData/>
  </xdr:twoCellAnchor>
  <xdr:twoCellAnchor editAs="oneCell">
    <xdr:from>
      <xdr:col>0</xdr:col>
      <xdr:colOff>0</xdr:colOff>
      <xdr:row>118</xdr:row>
      <xdr:rowOff>190499</xdr:rowOff>
    </xdr:from>
    <xdr:to>
      <xdr:col>2</xdr:col>
      <xdr:colOff>916259</xdr:colOff>
      <xdr:row>136</xdr:row>
      <xdr:rowOff>123824</xdr:rowOff>
    </xdr:to>
    <xdr:pic>
      <xdr:nvPicPr>
        <xdr:cNvPr id="1026" name="Picture 2"/>
        <xdr:cNvPicPr>
          <a:picLocks noChangeAspect="1" noChangeArrowheads="1"/>
        </xdr:cNvPicPr>
      </xdr:nvPicPr>
      <xdr:blipFill>
        <a:blip xmlns:r="http://schemas.openxmlformats.org/officeDocument/2006/relationships" r:embed="rId7"/>
        <a:srcRect/>
        <a:stretch>
          <a:fillRect/>
        </a:stretch>
      </xdr:blipFill>
      <xdr:spPr bwMode="auto">
        <a:xfrm>
          <a:off x="0" y="22669499"/>
          <a:ext cx="5980384" cy="3362325"/>
        </a:xfrm>
        <a:prstGeom prst="rect">
          <a:avLst/>
        </a:prstGeom>
        <a:noFill/>
        <a:ln w="1">
          <a:noFill/>
          <a:miter lim="800000"/>
          <a:headEnd/>
          <a:tailEnd type="none" w="med" len="med"/>
        </a:ln>
        <a:effectLst/>
      </xdr:spPr>
    </xdr:pic>
    <xdr:clientData/>
  </xdr:twoCellAnchor>
  <xdr:twoCellAnchor editAs="oneCell">
    <xdr:from>
      <xdr:col>0</xdr:col>
      <xdr:colOff>0</xdr:colOff>
      <xdr:row>138</xdr:row>
      <xdr:rowOff>1</xdr:rowOff>
    </xdr:from>
    <xdr:to>
      <xdr:col>2</xdr:col>
      <xdr:colOff>1017907</xdr:colOff>
      <xdr:row>155</xdr:row>
      <xdr:rowOff>180975</xdr:rowOff>
    </xdr:to>
    <xdr:pic>
      <xdr:nvPicPr>
        <xdr:cNvPr id="1027" name="Picture 3"/>
        <xdr:cNvPicPr>
          <a:picLocks noChangeAspect="1" noChangeArrowheads="1"/>
        </xdr:cNvPicPr>
      </xdr:nvPicPr>
      <xdr:blipFill>
        <a:blip xmlns:r="http://schemas.openxmlformats.org/officeDocument/2006/relationships" r:embed="rId8"/>
        <a:srcRect/>
        <a:stretch>
          <a:fillRect/>
        </a:stretch>
      </xdr:blipFill>
      <xdr:spPr bwMode="auto">
        <a:xfrm>
          <a:off x="0" y="26289001"/>
          <a:ext cx="6082032" cy="3419474"/>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astaobras$/Users/carlosxavier/Downloads/OR&#199;AMENTO%20QUADRA%20DOS%20CAMEL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sheetPr>
    <pageSetUpPr fitToPage="1"/>
  </sheetPr>
  <dimension ref="A1:J386"/>
  <sheetViews>
    <sheetView showGridLines="0" showZeros="0" tabSelected="1" view="pageBreakPreview" zoomScale="85" zoomScaleNormal="85" zoomScaleSheetLayoutView="85" workbookViewId="0">
      <selection activeCell="A4" sqref="A4:I4"/>
    </sheetView>
  </sheetViews>
  <sheetFormatPr defaultRowHeight="15"/>
  <cols>
    <col min="1" max="1" width="9.85546875" style="35" customWidth="1"/>
    <col min="2" max="2" width="13.85546875" style="35" bestFit="1" customWidth="1"/>
    <col min="3" max="3" width="9.140625" style="35" bestFit="1" customWidth="1"/>
    <col min="4" max="4" width="60.5703125" style="37" customWidth="1"/>
    <col min="5" max="5" width="8.7109375" style="3" customWidth="1"/>
    <col min="6" max="6" width="10.7109375" style="38" customWidth="1"/>
    <col min="7" max="7" width="17.7109375" style="38" customWidth="1"/>
    <col min="8" max="8" width="14.42578125" style="35" customWidth="1"/>
    <col min="9" max="9" width="18.85546875" style="3" customWidth="1"/>
    <col min="10" max="10" width="19.42578125" style="3" bestFit="1" customWidth="1"/>
    <col min="11" max="11" width="11.7109375" style="3" customWidth="1"/>
    <col min="12" max="16384" width="9.140625" style="3"/>
  </cols>
  <sheetData>
    <row r="1" spans="1:9" ht="23.25">
      <c r="A1" s="210" t="s">
        <v>3</v>
      </c>
      <c r="B1" s="211"/>
      <c r="C1" s="211"/>
      <c r="D1" s="211"/>
      <c r="E1" s="211"/>
      <c r="F1" s="211"/>
      <c r="G1" s="211"/>
      <c r="H1" s="211"/>
      <c r="I1" s="212"/>
    </row>
    <row r="2" spans="1:9" ht="15.75">
      <c r="A2" s="213" t="s">
        <v>36</v>
      </c>
      <c r="B2" s="214"/>
      <c r="C2" s="214"/>
      <c r="D2" s="214"/>
      <c r="E2" s="214"/>
      <c r="F2" s="214"/>
      <c r="G2" s="214"/>
      <c r="H2" s="214"/>
      <c r="I2" s="215"/>
    </row>
    <row r="3" spans="1:9" ht="24.95" customHeight="1">
      <c r="A3" s="65"/>
      <c r="B3" s="7"/>
      <c r="C3" s="7"/>
      <c r="D3" s="8"/>
      <c r="E3" s="5"/>
      <c r="F3" s="4"/>
      <c r="G3" s="4"/>
      <c r="H3" s="7"/>
      <c r="I3" s="66"/>
    </row>
    <row r="4" spans="1:9" s="15" customFormat="1" ht="49.5" customHeight="1">
      <c r="A4" s="218" t="s">
        <v>218</v>
      </c>
      <c r="B4" s="219"/>
      <c r="C4" s="219"/>
      <c r="D4" s="219"/>
      <c r="E4" s="219"/>
      <c r="F4" s="219"/>
      <c r="G4" s="219"/>
      <c r="H4" s="219"/>
      <c r="I4" s="220"/>
    </row>
    <row r="5" spans="1:9" s="15" customFormat="1" ht="15.75">
      <c r="A5" s="67" t="s">
        <v>219</v>
      </c>
      <c r="B5" s="10"/>
      <c r="C5" s="10"/>
      <c r="D5" s="11"/>
      <c r="E5" s="12"/>
      <c r="F5" s="16"/>
      <c r="G5" s="16"/>
      <c r="H5" s="14"/>
      <c r="I5" s="68"/>
    </row>
    <row r="6" spans="1:9" s="15" customFormat="1" ht="15.75">
      <c r="A6" s="69" t="s">
        <v>5</v>
      </c>
      <c r="B6" s="18"/>
      <c r="C6" s="18"/>
      <c r="D6" s="19"/>
      <c r="E6" s="216" t="s">
        <v>1239</v>
      </c>
      <c r="F6" s="216"/>
      <c r="G6" s="216"/>
      <c r="H6" s="216"/>
      <c r="I6" s="217"/>
    </row>
    <row r="7" spans="1:9" s="15" customFormat="1" ht="14.25">
      <c r="A7" s="70"/>
      <c r="B7" s="20"/>
      <c r="C7" s="20"/>
      <c r="D7" s="21"/>
      <c r="E7" s="22"/>
      <c r="F7" s="23"/>
      <c r="G7" s="24" t="s">
        <v>4</v>
      </c>
      <c r="H7" s="25">
        <f>BDI!I35</f>
        <v>0.22877342476291962</v>
      </c>
      <c r="I7" s="71"/>
    </row>
    <row r="8" spans="1:9" s="15" customFormat="1" ht="14.25">
      <c r="A8" s="72"/>
      <c r="B8" s="40"/>
      <c r="C8" s="40"/>
      <c r="D8" s="138"/>
      <c r="E8" s="63"/>
      <c r="F8" s="209" t="s">
        <v>1053</v>
      </c>
      <c r="G8" s="41"/>
      <c r="H8" s="42"/>
      <c r="I8" s="73"/>
    </row>
    <row r="9" spans="1:9" s="15" customFormat="1" ht="33" customHeight="1">
      <c r="A9" s="74" t="s">
        <v>0</v>
      </c>
      <c r="B9" s="139" t="s">
        <v>220</v>
      </c>
      <c r="C9" s="75" t="s">
        <v>6</v>
      </c>
      <c r="D9" s="76" t="s">
        <v>1</v>
      </c>
      <c r="E9" s="77" t="s">
        <v>7</v>
      </c>
      <c r="F9" s="78" t="s">
        <v>2</v>
      </c>
      <c r="G9" s="79" t="s">
        <v>8</v>
      </c>
      <c r="H9" s="79" t="s">
        <v>9</v>
      </c>
      <c r="I9" s="80" t="s">
        <v>10</v>
      </c>
    </row>
    <row r="10" spans="1:9" s="26" customFormat="1">
      <c r="A10" s="81"/>
      <c r="B10" s="140"/>
      <c r="C10" s="82"/>
      <c r="D10" s="83" t="s">
        <v>16</v>
      </c>
      <c r="E10" s="84"/>
      <c r="F10" s="85"/>
      <c r="G10" s="86"/>
      <c r="H10" s="86"/>
      <c r="I10" s="87">
        <f>I11+I37+I39+I47+I65+I91+I101+I124+I135+I165+I182+I187+I189+I199+I215+I251+I261+I312+I347+I360+I373+I383</f>
        <v>2957019.9687442463</v>
      </c>
    </row>
    <row r="11" spans="1:9" s="26" customFormat="1">
      <c r="A11" s="88" t="s">
        <v>27</v>
      </c>
      <c r="B11" s="141"/>
      <c r="C11" s="56"/>
      <c r="D11" s="57" t="s">
        <v>15</v>
      </c>
      <c r="E11" s="58"/>
      <c r="F11" s="59"/>
      <c r="G11" s="60"/>
      <c r="H11" s="61"/>
      <c r="I11" s="89">
        <f>SUM(I12:I36)</f>
        <v>118012.92424999998</v>
      </c>
    </row>
    <row r="12" spans="1:9" s="26" customFormat="1">
      <c r="A12" s="90" t="s">
        <v>617</v>
      </c>
      <c r="B12" s="142" t="s">
        <v>221</v>
      </c>
      <c r="C12" s="27">
        <v>98459</v>
      </c>
      <c r="D12" s="28" t="s">
        <v>224</v>
      </c>
      <c r="E12" s="29" t="s">
        <v>11</v>
      </c>
      <c r="F12" s="54">
        <v>400</v>
      </c>
      <c r="G12" s="54">
        <v>117.31</v>
      </c>
      <c r="H12" s="55">
        <f>ROUND(G12+G12*$H$7,2)</f>
        <v>144.15</v>
      </c>
      <c r="I12" s="91">
        <f t="shared" ref="I12:I15" si="0">F12*H12</f>
        <v>57660</v>
      </c>
    </row>
    <row r="13" spans="1:9" s="26" customFormat="1" ht="25.5">
      <c r="A13" s="90" t="s">
        <v>214</v>
      </c>
      <c r="B13" s="142" t="s">
        <v>221</v>
      </c>
      <c r="C13" s="27">
        <v>97064</v>
      </c>
      <c r="D13" s="28" t="s">
        <v>123</v>
      </c>
      <c r="E13" s="29" t="s">
        <v>13</v>
      </c>
      <c r="F13" s="54">
        <v>200</v>
      </c>
      <c r="G13" s="54">
        <v>15.65</v>
      </c>
      <c r="H13" s="55">
        <f t="shared" ref="H13:H76" si="1">ROUND(G13+G13*$H$7,2)</f>
        <v>19.23</v>
      </c>
      <c r="I13" s="91">
        <f t="shared" si="0"/>
        <v>3846</v>
      </c>
    </row>
    <row r="14" spans="1:9" s="26" customFormat="1" ht="38.25">
      <c r="A14" s="90" t="s">
        <v>618</v>
      </c>
      <c r="B14" s="142" t="s">
        <v>225</v>
      </c>
      <c r="C14" s="27">
        <v>10527</v>
      </c>
      <c r="D14" s="28" t="s">
        <v>226</v>
      </c>
      <c r="E14" s="29" t="s">
        <v>122</v>
      </c>
      <c r="F14" s="54">
        <v>200</v>
      </c>
      <c r="G14" s="54">
        <v>14</v>
      </c>
      <c r="H14" s="55">
        <f t="shared" si="1"/>
        <v>17.2</v>
      </c>
      <c r="I14" s="91">
        <f t="shared" si="0"/>
        <v>3440</v>
      </c>
    </row>
    <row r="15" spans="1:9" s="26" customFormat="1" ht="25.5">
      <c r="A15" s="90" t="s">
        <v>619</v>
      </c>
      <c r="B15" s="142" t="s">
        <v>227</v>
      </c>
      <c r="C15" s="27" t="s">
        <v>228</v>
      </c>
      <c r="D15" s="28" t="s">
        <v>229</v>
      </c>
      <c r="E15" s="29" t="s">
        <v>47</v>
      </c>
      <c r="F15" s="54">
        <v>1</v>
      </c>
      <c r="G15" s="54">
        <v>539.26</v>
      </c>
      <c r="H15" s="55">
        <f t="shared" si="1"/>
        <v>662.63</v>
      </c>
      <c r="I15" s="91">
        <f t="shared" si="0"/>
        <v>662.63</v>
      </c>
    </row>
    <row r="16" spans="1:9" s="26" customFormat="1" ht="63.75">
      <c r="A16" s="90" t="s">
        <v>620</v>
      </c>
      <c r="B16" s="142" t="s">
        <v>227</v>
      </c>
      <c r="C16" s="27" t="s">
        <v>230</v>
      </c>
      <c r="D16" s="28" t="s">
        <v>231</v>
      </c>
      <c r="E16" s="29" t="s">
        <v>12</v>
      </c>
      <c r="F16" s="54">
        <v>1</v>
      </c>
      <c r="G16" s="54">
        <v>332.05</v>
      </c>
      <c r="H16" s="55">
        <f t="shared" si="1"/>
        <v>408.01</v>
      </c>
      <c r="I16" s="91">
        <f>F16*H16</f>
        <v>408.01</v>
      </c>
    </row>
    <row r="17" spans="1:9" s="26" customFormat="1">
      <c r="A17" s="90" t="s">
        <v>621</v>
      </c>
      <c r="B17" s="142" t="s">
        <v>227</v>
      </c>
      <c r="C17" s="27" t="s">
        <v>238</v>
      </c>
      <c r="D17" s="28" t="s">
        <v>239</v>
      </c>
      <c r="E17" s="29" t="s">
        <v>11</v>
      </c>
      <c r="F17" s="54">
        <v>587.24</v>
      </c>
      <c r="G17" s="54">
        <v>7.52</v>
      </c>
      <c r="H17" s="55">
        <f t="shared" si="1"/>
        <v>9.24</v>
      </c>
      <c r="I17" s="91">
        <f t="shared" ref="I17:I36" si="2">F17*H17</f>
        <v>5426.0976000000001</v>
      </c>
    </row>
    <row r="18" spans="1:9" s="26" customFormat="1" ht="25.5">
      <c r="A18" s="90" t="s">
        <v>622</v>
      </c>
      <c r="B18" s="142" t="s">
        <v>579</v>
      </c>
      <c r="C18" s="27" t="s">
        <v>580</v>
      </c>
      <c r="D18" s="28" t="s">
        <v>581</v>
      </c>
      <c r="E18" s="29" t="s">
        <v>12</v>
      </c>
      <c r="F18" s="54">
        <v>1</v>
      </c>
      <c r="G18" s="54">
        <v>850.02</v>
      </c>
      <c r="H18" s="55">
        <f t="shared" si="1"/>
        <v>1044.48</v>
      </c>
      <c r="I18" s="91">
        <f t="shared" si="2"/>
        <v>1044.48</v>
      </c>
    </row>
    <row r="19" spans="1:9" s="26" customFormat="1" ht="51">
      <c r="A19" s="90" t="s">
        <v>623</v>
      </c>
      <c r="B19" s="142" t="s">
        <v>221</v>
      </c>
      <c r="C19" s="27" t="s">
        <v>582</v>
      </c>
      <c r="D19" s="28" t="s">
        <v>583</v>
      </c>
      <c r="E19" s="29" t="s">
        <v>11</v>
      </c>
      <c r="F19" s="54">
        <f>7.7*50.65</f>
        <v>390.005</v>
      </c>
      <c r="G19" s="54">
        <v>8.5500000000000007</v>
      </c>
      <c r="H19" s="55">
        <f t="shared" si="1"/>
        <v>10.51</v>
      </c>
      <c r="I19" s="91">
        <f t="shared" si="2"/>
        <v>4098.95255</v>
      </c>
    </row>
    <row r="20" spans="1:9" s="26" customFormat="1">
      <c r="A20" s="90" t="s">
        <v>624</v>
      </c>
      <c r="B20" s="142" t="s">
        <v>221</v>
      </c>
      <c r="C20" s="27" t="s">
        <v>1022</v>
      </c>
      <c r="D20" s="28" t="s">
        <v>1023</v>
      </c>
      <c r="E20" s="29" t="s">
        <v>11</v>
      </c>
      <c r="F20" s="54">
        <v>390.01</v>
      </c>
      <c r="G20" s="54">
        <v>5.44</v>
      </c>
      <c r="H20" s="55">
        <f t="shared" si="1"/>
        <v>6.68</v>
      </c>
      <c r="I20" s="91">
        <f t="shared" si="2"/>
        <v>2605.2667999999999</v>
      </c>
    </row>
    <row r="21" spans="1:9" s="26" customFormat="1" ht="38.25">
      <c r="A21" s="90" t="s">
        <v>625</v>
      </c>
      <c r="B21" s="142" t="s">
        <v>225</v>
      </c>
      <c r="C21" s="27" t="s">
        <v>584</v>
      </c>
      <c r="D21" s="28" t="s">
        <v>585</v>
      </c>
      <c r="E21" s="29" t="s">
        <v>586</v>
      </c>
      <c r="F21" s="54">
        <v>390.01</v>
      </c>
      <c r="G21" s="54">
        <v>4.66</v>
      </c>
      <c r="H21" s="55">
        <f t="shared" si="1"/>
        <v>5.73</v>
      </c>
      <c r="I21" s="91">
        <f t="shared" si="2"/>
        <v>2234.7573000000002</v>
      </c>
    </row>
    <row r="22" spans="1:9" s="26" customFormat="1" ht="25.5">
      <c r="A22" s="90" t="s">
        <v>626</v>
      </c>
      <c r="B22" s="142" t="s">
        <v>579</v>
      </c>
      <c r="C22" s="27" t="s">
        <v>587</v>
      </c>
      <c r="D22" s="28" t="s">
        <v>588</v>
      </c>
      <c r="E22" s="29" t="s">
        <v>11</v>
      </c>
      <c r="F22" s="54">
        <v>1</v>
      </c>
      <c r="G22" s="54">
        <v>53.73</v>
      </c>
      <c r="H22" s="55">
        <f t="shared" si="1"/>
        <v>66.02</v>
      </c>
      <c r="I22" s="91">
        <f t="shared" si="2"/>
        <v>66.02</v>
      </c>
    </row>
    <row r="23" spans="1:9" s="26" customFormat="1">
      <c r="A23" s="90" t="s">
        <v>627</v>
      </c>
      <c r="B23" s="142" t="s">
        <v>579</v>
      </c>
      <c r="C23" s="27" t="s">
        <v>590</v>
      </c>
      <c r="D23" s="28" t="s">
        <v>589</v>
      </c>
      <c r="E23" s="29" t="s">
        <v>12</v>
      </c>
      <c r="F23" s="54">
        <v>1</v>
      </c>
      <c r="G23" s="54">
        <v>3474.67</v>
      </c>
      <c r="H23" s="55">
        <f t="shared" si="1"/>
        <v>4269.58</v>
      </c>
      <c r="I23" s="91">
        <f t="shared" si="2"/>
        <v>4269.58</v>
      </c>
    </row>
    <row r="24" spans="1:9" s="26" customFormat="1">
      <c r="A24" s="90" t="s">
        <v>628</v>
      </c>
      <c r="B24" s="142" t="s">
        <v>579</v>
      </c>
      <c r="C24" s="27" t="s">
        <v>591</v>
      </c>
      <c r="D24" s="28" t="s">
        <v>592</v>
      </c>
      <c r="E24" s="29" t="s">
        <v>12</v>
      </c>
      <c r="F24" s="54">
        <v>1</v>
      </c>
      <c r="G24" s="54">
        <v>5100.97</v>
      </c>
      <c r="H24" s="55">
        <f t="shared" si="1"/>
        <v>6267.94</v>
      </c>
      <c r="I24" s="91">
        <f t="shared" si="2"/>
        <v>6267.94</v>
      </c>
    </row>
    <row r="25" spans="1:9" s="26" customFormat="1">
      <c r="A25" s="90" t="s">
        <v>629</v>
      </c>
      <c r="B25" s="142" t="s">
        <v>579</v>
      </c>
      <c r="C25" s="27" t="s">
        <v>594</v>
      </c>
      <c r="D25" s="28" t="s">
        <v>593</v>
      </c>
      <c r="E25" s="29" t="s">
        <v>12</v>
      </c>
      <c r="F25" s="54">
        <v>1</v>
      </c>
      <c r="G25" s="54">
        <v>3868.16</v>
      </c>
      <c r="H25" s="55">
        <f t="shared" si="1"/>
        <v>4753.09</v>
      </c>
      <c r="I25" s="91">
        <f t="shared" si="2"/>
        <v>4753.09</v>
      </c>
    </row>
    <row r="26" spans="1:9" s="26" customFormat="1">
      <c r="A26" s="90" t="s">
        <v>630</v>
      </c>
      <c r="B26" s="142" t="s">
        <v>579</v>
      </c>
      <c r="C26" s="27" t="s">
        <v>595</v>
      </c>
      <c r="D26" s="28" t="s">
        <v>596</v>
      </c>
      <c r="E26" s="29" t="s">
        <v>12</v>
      </c>
      <c r="F26" s="54">
        <v>1</v>
      </c>
      <c r="G26" s="54">
        <v>4627.1499999999996</v>
      </c>
      <c r="H26" s="55">
        <f t="shared" si="1"/>
        <v>5685.72</v>
      </c>
      <c r="I26" s="91">
        <f t="shared" si="2"/>
        <v>5685.72</v>
      </c>
    </row>
    <row r="27" spans="1:9" s="26" customFormat="1" ht="51">
      <c r="A27" s="90" t="s">
        <v>631</v>
      </c>
      <c r="B27" s="142" t="s">
        <v>227</v>
      </c>
      <c r="C27" s="27" t="s">
        <v>597</v>
      </c>
      <c r="D27" s="28" t="s">
        <v>598</v>
      </c>
      <c r="E27" s="29" t="s">
        <v>12</v>
      </c>
      <c r="F27" s="54">
        <v>1</v>
      </c>
      <c r="G27" s="54">
        <v>7637.98</v>
      </c>
      <c r="H27" s="55">
        <f t="shared" si="1"/>
        <v>9385.35</v>
      </c>
      <c r="I27" s="91">
        <f t="shared" si="2"/>
        <v>9385.35</v>
      </c>
    </row>
    <row r="28" spans="1:9" s="26" customFormat="1" ht="25.5">
      <c r="A28" s="90" t="s">
        <v>632</v>
      </c>
      <c r="B28" s="142" t="s">
        <v>579</v>
      </c>
      <c r="C28" s="27" t="s">
        <v>599</v>
      </c>
      <c r="D28" s="28" t="s">
        <v>600</v>
      </c>
      <c r="E28" s="29" t="s">
        <v>12</v>
      </c>
      <c r="F28" s="54">
        <v>1</v>
      </c>
      <c r="G28" s="54">
        <v>172.17</v>
      </c>
      <c r="H28" s="55">
        <f t="shared" si="1"/>
        <v>211.56</v>
      </c>
      <c r="I28" s="91">
        <f t="shared" si="2"/>
        <v>211.56</v>
      </c>
    </row>
    <row r="29" spans="1:9" s="26" customFormat="1" ht="25.5">
      <c r="A29" s="90" t="s">
        <v>633</v>
      </c>
      <c r="B29" s="142" t="s">
        <v>579</v>
      </c>
      <c r="C29" s="27" t="s">
        <v>601</v>
      </c>
      <c r="D29" s="28" t="s">
        <v>602</v>
      </c>
      <c r="E29" s="29" t="s">
        <v>12</v>
      </c>
      <c r="F29" s="54">
        <v>1</v>
      </c>
      <c r="G29" s="54">
        <v>233.91</v>
      </c>
      <c r="H29" s="55">
        <f t="shared" si="1"/>
        <v>287.42</v>
      </c>
      <c r="I29" s="91">
        <f t="shared" si="2"/>
        <v>287.42</v>
      </c>
    </row>
    <row r="30" spans="1:9" s="26" customFormat="1" ht="25.5">
      <c r="A30" s="90" t="s">
        <v>634</v>
      </c>
      <c r="B30" s="142" t="s">
        <v>579</v>
      </c>
      <c r="C30" s="27" t="s">
        <v>603</v>
      </c>
      <c r="D30" s="28" t="s">
        <v>604</v>
      </c>
      <c r="E30" s="29" t="s">
        <v>12</v>
      </c>
      <c r="F30" s="54">
        <v>1</v>
      </c>
      <c r="G30" s="54">
        <v>882.94</v>
      </c>
      <c r="H30" s="55">
        <f t="shared" si="1"/>
        <v>1084.93</v>
      </c>
      <c r="I30" s="91">
        <f t="shared" si="2"/>
        <v>1084.93</v>
      </c>
    </row>
    <row r="31" spans="1:9" s="26" customFormat="1" ht="25.5">
      <c r="A31" s="90" t="s">
        <v>635</v>
      </c>
      <c r="B31" s="142" t="s">
        <v>579</v>
      </c>
      <c r="C31" s="27" t="s">
        <v>605</v>
      </c>
      <c r="D31" s="28" t="s">
        <v>606</v>
      </c>
      <c r="E31" s="29" t="s">
        <v>12</v>
      </c>
      <c r="F31" s="54">
        <v>1</v>
      </c>
      <c r="G31" s="54">
        <v>202.71</v>
      </c>
      <c r="H31" s="55">
        <f t="shared" si="1"/>
        <v>249.08</v>
      </c>
      <c r="I31" s="91">
        <f t="shared" si="2"/>
        <v>249.08</v>
      </c>
    </row>
    <row r="32" spans="1:9" s="26" customFormat="1" ht="25.5">
      <c r="A32" s="90" t="s">
        <v>636</v>
      </c>
      <c r="B32" s="142" t="s">
        <v>579</v>
      </c>
      <c r="C32" s="27" t="s">
        <v>607</v>
      </c>
      <c r="D32" s="28" t="s">
        <v>608</v>
      </c>
      <c r="E32" s="29" t="s">
        <v>12</v>
      </c>
      <c r="F32" s="54">
        <v>1</v>
      </c>
      <c r="G32" s="54">
        <v>287.24</v>
      </c>
      <c r="H32" s="55">
        <f t="shared" si="1"/>
        <v>352.95</v>
      </c>
      <c r="I32" s="91">
        <f t="shared" si="2"/>
        <v>352.95</v>
      </c>
    </row>
    <row r="33" spans="1:10" s="26" customFormat="1" ht="25.5">
      <c r="A33" s="90" t="s">
        <v>637</v>
      </c>
      <c r="B33" s="142" t="s">
        <v>579</v>
      </c>
      <c r="C33" s="27" t="s">
        <v>609</v>
      </c>
      <c r="D33" s="28" t="s">
        <v>610</v>
      </c>
      <c r="E33" s="29" t="s">
        <v>12</v>
      </c>
      <c r="F33" s="54">
        <v>1</v>
      </c>
      <c r="G33" s="54">
        <v>217</v>
      </c>
      <c r="H33" s="55">
        <f t="shared" si="1"/>
        <v>266.64</v>
      </c>
      <c r="I33" s="91">
        <f t="shared" si="2"/>
        <v>266.64</v>
      </c>
    </row>
    <row r="34" spans="1:10" s="26" customFormat="1" ht="25.5">
      <c r="A34" s="90" t="s">
        <v>638</v>
      </c>
      <c r="B34" s="142" t="s">
        <v>579</v>
      </c>
      <c r="C34" s="27" t="s">
        <v>611</v>
      </c>
      <c r="D34" s="28" t="s">
        <v>612</v>
      </c>
      <c r="E34" s="29" t="s">
        <v>12</v>
      </c>
      <c r="F34" s="54">
        <v>1</v>
      </c>
      <c r="G34" s="54">
        <v>1663.16</v>
      </c>
      <c r="H34" s="55">
        <f t="shared" si="1"/>
        <v>2043.65</v>
      </c>
      <c r="I34" s="91">
        <f t="shared" si="2"/>
        <v>2043.65</v>
      </c>
    </row>
    <row r="35" spans="1:10" s="26" customFormat="1" ht="25.5">
      <c r="A35" s="90" t="s">
        <v>639</v>
      </c>
      <c r="B35" s="142" t="s">
        <v>579</v>
      </c>
      <c r="C35" s="27" t="s">
        <v>613</v>
      </c>
      <c r="D35" s="28" t="s">
        <v>614</v>
      </c>
      <c r="E35" s="29" t="s">
        <v>12</v>
      </c>
      <c r="F35" s="54">
        <v>1</v>
      </c>
      <c r="G35" s="54">
        <v>431.11</v>
      </c>
      <c r="H35" s="55">
        <f t="shared" si="1"/>
        <v>529.74</v>
      </c>
      <c r="I35" s="91">
        <f t="shared" si="2"/>
        <v>529.74</v>
      </c>
    </row>
    <row r="36" spans="1:10" s="26" customFormat="1" ht="25.5">
      <c r="A36" s="90" t="s">
        <v>1150</v>
      </c>
      <c r="B36" s="142" t="s">
        <v>579</v>
      </c>
      <c r="C36" s="27" t="s">
        <v>615</v>
      </c>
      <c r="D36" s="28" t="s">
        <v>616</v>
      </c>
      <c r="E36" s="29" t="s">
        <v>12</v>
      </c>
      <c r="F36" s="54">
        <v>1</v>
      </c>
      <c r="G36" s="54">
        <v>922.11</v>
      </c>
      <c r="H36" s="55">
        <f t="shared" si="1"/>
        <v>1133.06</v>
      </c>
      <c r="I36" s="91">
        <f t="shared" si="2"/>
        <v>1133.06</v>
      </c>
    </row>
    <row r="37" spans="1:10" s="26" customFormat="1">
      <c r="A37" s="88" t="s">
        <v>28</v>
      </c>
      <c r="B37" s="141"/>
      <c r="C37" s="56"/>
      <c r="D37" s="57" t="s">
        <v>33</v>
      </c>
      <c r="E37" s="58"/>
      <c r="F37" s="59"/>
      <c r="G37" s="62"/>
      <c r="H37" s="62"/>
      <c r="I37" s="92">
        <f>SUM(I38)</f>
        <v>184218.6</v>
      </c>
    </row>
    <row r="38" spans="1:10" s="26" customFormat="1">
      <c r="A38" s="90" t="s">
        <v>32</v>
      </c>
      <c r="B38" s="142"/>
      <c r="C38" s="27"/>
      <c r="D38" s="28" t="s">
        <v>1237</v>
      </c>
      <c r="E38" s="29" t="s">
        <v>12</v>
      </c>
      <c r="F38" s="13">
        <v>1</v>
      </c>
      <c r="G38" s="54">
        <v>149920.72</v>
      </c>
      <c r="H38" s="55">
        <f t="shared" si="1"/>
        <v>184218.6</v>
      </c>
      <c r="I38" s="91">
        <f>F38*H38</f>
        <v>184218.6</v>
      </c>
      <c r="J38" s="26">
        <f>I38/I10</f>
        <v>6.22987338425827E-2</v>
      </c>
    </row>
    <row r="39" spans="1:10" s="26" customFormat="1">
      <c r="A39" s="88" t="s">
        <v>29</v>
      </c>
      <c r="B39" s="141"/>
      <c r="C39" s="56"/>
      <c r="D39" s="57" t="s">
        <v>1182</v>
      </c>
      <c r="E39" s="58"/>
      <c r="F39" s="59"/>
      <c r="G39" s="60"/>
      <c r="H39" s="61"/>
      <c r="I39" s="89">
        <f>SUM(I40:I46)</f>
        <v>66058.000499999995</v>
      </c>
    </row>
    <row r="40" spans="1:10" s="26" customFormat="1" ht="76.5">
      <c r="A40" s="90" t="s">
        <v>31</v>
      </c>
      <c r="B40" s="142" t="s">
        <v>221</v>
      </c>
      <c r="C40" s="142" t="s">
        <v>1184</v>
      </c>
      <c r="D40" s="143" t="s">
        <v>418</v>
      </c>
      <c r="E40" s="33" t="s">
        <v>1185</v>
      </c>
      <c r="F40" s="54">
        <v>1021.2900000000001</v>
      </c>
      <c r="G40" s="54">
        <v>7.92</v>
      </c>
      <c r="H40" s="55">
        <f t="shared" si="1"/>
        <v>9.73</v>
      </c>
      <c r="I40" s="93">
        <f t="shared" ref="I40:I46" si="3">F40*H40</f>
        <v>9937.1517000000003</v>
      </c>
    </row>
    <row r="41" spans="1:10" s="26" customFormat="1" ht="38.25">
      <c r="A41" s="90" t="s">
        <v>34</v>
      </c>
      <c r="B41" s="142" t="s">
        <v>221</v>
      </c>
      <c r="C41" s="142" t="s">
        <v>1186</v>
      </c>
      <c r="D41" s="28" t="s">
        <v>1187</v>
      </c>
      <c r="E41" s="33" t="s">
        <v>233</v>
      </c>
      <c r="F41" s="54">
        <v>14108.250000000002</v>
      </c>
      <c r="G41" s="54">
        <v>1.32</v>
      </c>
      <c r="H41" s="55">
        <f t="shared" si="1"/>
        <v>1.62</v>
      </c>
      <c r="I41" s="93">
        <f t="shared" si="3"/>
        <v>22855.365000000005</v>
      </c>
    </row>
    <row r="42" spans="1:10" s="26" customFormat="1">
      <c r="A42" s="90" t="s">
        <v>41</v>
      </c>
      <c r="B42" s="142" t="s">
        <v>227</v>
      </c>
      <c r="C42" s="27" t="s">
        <v>1188</v>
      </c>
      <c r="D42" s="28" t="s">
        <v>1189</v>
      </c>
      <c r="E42" s="33" t="s">
        <v>1185</v>
      </c>
      <c r="F42" s="54">
        <v>259.64</v>
      </c>
      <c r="G42" s="54">
        <v>1.21</v>
      </c>
      <c r="H42" s="55">
        <f t="shared" si="1"/>
        <v>1.49</v>
      </c>
      <c r="I42" s="93">
        <f t="shared" si="3"/>
        <v>386.86359999999996</v>
      </c>
    </row>
    <row r="43" spans="1:10" s="26" customFormat="1">
      <c r="A43" s="90" t="s">
        <v>42</v>
      </c>
      <c r="B43" s="142" t="s">
        <v>227</v>
      </c>
      <c r="C43" s="27" t="s">
        <v>419</v>
      </c>
      <c r="D43" s="143" t="s">
        <v>420</v>
      </c>
      <c r="E43" s="33" t="s">
        <v>37</v>
      </c>
      <c r="F43" s="54">
        <v>605.82000000000005</v>
      </c>
      <c r="G43" s="54">
        <v>33.409999999999997</v>
      </c>
      <c r="H43" s="55">
        <f t="shared" si="1"/>
        <v>41.05</v>
      </c>
      <c r="I43" s="93">
        <f t="shared" si="3"/>
        <v>24868.911</v>
      </c>
    </row>
    <row r="44" spans="1:10" s="26" customFormat="1">
      <c r="A44" s="90" t="s">
        <v>43</v>
      </c>
      <c r="B44" s="142" t="s">
        <v>1190</v>
      </c>
      <c r="C44" s="27" t="s">
        <v>1191</v>
      </c>
      <c r="D44" s="28" t="s">
        <v>1192</v>
      </c>
      <c r="E44" s="33" t="s">
        <v>1185</v>
      </c>
      <c r="F44" s="54">
        <v>155.82</v>
      </c>
      <c r="G44" s="54">
        <v>1.31</v>
      </c>
      <c r="H44" s="55">
        <f t="shared" si="1"/>
        <v>1.61</v>
      </c>
      <c r="I44" s="93">
        <f t="shared" si="3"/>
        <v>250.87020000000001</v>
      </c>
    </row>
    <row r="45" spans="1:10" s="26" customFormat="1" ht="25.5">
      <c r="A45" s="90" t="s">
        <v>44</v>
      </c>
      <c r="B45" s="142" t="s">
        <v>227</v>
      </c>
      <c r="C45" s="27" t="s">
        <v>1193</v>
      </c>
      <c r="D45" s="28" t="s">
        <v>1194</v>
      </c>
      <c r="E45" s="33" t="s">
        <v>37</v>
      </c>
      <c r="F45" s="54">
        <v>94</v>
      </c>
      <c r="G45" s="54">
        <v>57.26</v>
      </c>
      <c r="H45" s="55">
        <f t="shared" si="1"/>
        <v>70.36</v>
      </c>
      <c r="I45" s="93">
        <f t="shared" si="3"/>
        <v>6613.84</v>
      </c>
    </row>
    <row r="46" spans="1:10" s="26" customFormat="1">
      <c r="A46" s="90" t="s">
        <v>45</v>
      </c>
      <c r="B46" s="142" t="s">
        <v>221</v>
      </c>
      <c r="C46" s="27">
        <v>96995</v>
      </c>
      <c r="D46" s="28" t="s">
        <v>121</v>
      </c>
      <c r="E46" s="33" t="s">
        <v>37</v>
      </c>
      <c r="F46" s="54">
        <v>24.73</v>
      </c>
      <c r="G46" s="54">
        <v>37.68</v>
      </c>
      <c r="H46" s="55">
        <f t="shared" si="1"/>
        <v>46.3</v>
      </c>
      <c r="I46" s="93">
        <f t="shared" si="3"/>
        <v>1144.999</v>
      </c>
    </row>
    <row r="47" spans="1:10" s="26" customFormat="1">
      <c r="A47" s="88" t="s">
        <v>30</v>
      </c>
      <c r="B47" s="141"/>
      <c r="C47" s="56"/>
      <c r="D47" s="57" t="s">
        <v>240</v>
      </c>
      <c r="E47" s="58"/>
      <c r="F47" s="59"/>
      <c r="G47" s="62"/>
      <c r="H47" s="62"/>
      <c r="I47" s="92">
        <f>SUM(I48:I64)</f>
        <v>297099.30066154565</v>
      </c>
    </row>
    <row r="48" spans="1:10" s="26" customFormat="1" ht="38.25">
      <c r="A48" s="90" t="s">
        <v>1096</v>
      </c>
      <c r="B48" s="142" t="s">
        <v>221</v>
      </c>
      <c r="C48" s="27">
        <v>96542</v>
      </c>
      <c r="D48" s="28" t="s">
        <v>1024</v>
      </c>
      <c r="E48" s="33" t="s">
        <v>11</v>
      </c>
      <c r="F48" s="30">
        <v>330.85</v>
      </c>
      <c r="G48" s="34">
        <v>69.87</v>
      </c>
      <c r="H48" s="55">
        <f t="shared" si="1"/>
        <v>85.85</v>
      </c>
      <c r="I48" s="91">
        <f>F48*H48</f>
        <v>28403.4725</v>
      </c>
    </row>
    <row r="49" spans="1:9" s="26" customFormat="1" ht="51">
      <c r="A49" s="90" t="s">
        <v>1097</v>
      </c>
      <c r="B49" s="142" t="s">
        <v>221</v>
      </c>
      <c r="C49" s="27">
        <v>96540</v>
      </c>
      <c r="D49" s="28" t="s">
        <v>1025</v>
      </c>
      <c r="E49" s="33" t="s">
        <v>11</v>
      </c>
      <c r="F49" s="30">
        <v>127.82</v>
      </c>
      <c r="G49" s="34">
        <v>106.92</v>
      </c>
      <c r="H49" s="55">
        <f t="shared" si="1"/>
        <v>131.38</v>
      </c>
      <c r="I49" s="91">
        <f t="shared" ref="I49:I64" si="4">F49*H49</f>
        <v>16792.991599999998</v>
      </c>
    </row>
    <row r="50" spans="1:9" s="26" customFormat="1" ht="25.5">
      <c r="A50" s="90" t="s">
        <v>1098</v>
      </c>
      <c r="B50" s="142" t="s">
        <v>579</v>
      </c>
      <c r="C50" s="27" t="s">
        <v>1026</v>
      </c>
      <c r="D50" s="28" t="s">
        <v>1027</v>
      </c>
      <c r="E50" s="33" t="s">
        <v>38</v>
      </c>
      <c r="F50" s="30">
        <v>14</v>
      </c>
      <c r="G50" s="34">
        <v>17.96</v>
      </c>
      <c r="H50" s="55">
        <f t="shared" si="1"/>
        <v>22.07</v>
      </c>
      <c r="I50" s="91">
        <f t="shared" si="4"/>
        <v>308.98</v>
      </c>
    </row>
    <row r="51" spans="1:9" s="26" customFormat="1" ht="25.5">
      <c r="A51" s="90" t="s">
        <v>1099</v>
      </c>
      <c r="B51" s="142" t="s">
        <v>221</v>
      </c>
      <c r="C51" s="27">
        <v>96545</v>
      </c>
      <c r="D51" s="28" t="s">
        <v>1028</v>
      </c>
      <c r="E51" s="33" t="s">
        <v>38</v>
      </c>
      <c r="F51" s="30">
        <v>136</v>
      </c>
      <c r="G51" s="34">
        <v>15.72</v>
      </c>
      <c r="H51" s="55">
        <f t="shared" si="1"/>
        <v>19.32</v>
      </c>
      <c r="I51" s="91">
        <f t="shared" si="4"/>
        <v>2627.52</v>
      </c>
    </row>
    <row r="52" spans="1:9" s="26" customFormat="1" ht="25.5">
      <c r="A52" s="90" t="s">
        <v>1100</v>
      </c>
      <c r="B52" s="142" t="s">
        <v>221</v>
      </c>
      <c r="C52" s="27">
        <v>96546</v>
      </c>
      <c r="D52" s="28" t="s">
        <v>1029</v>
      </c>
      <c r="E52" s="33" t="s">
        <v>38</v>
      </c>
      <c r="F52" s="30">
        <v>1188</v>
      </c>
      <c r="G52" s="34">
        <v>14.05</v>
      </c>
      <c r="H52" s="55">
        <f t="shared" si="1"/>
        <v>17.260000000000002</v>
      </c>
      <c r="I52" s="91">
        <f t="shared" si="4"/>
        <v>20504.88</v>
      </c>
    </row>
    <row r="53" spans="1:9" s="26" customFormat="1" ht="25.5">
      <c r="A53" s="90" t="s">
        <v>1101</v>
      </c>
      <c r="B53" s="142" t="s">
        <v>221</v>
      </c>
      <c r="C53" s="27">
        <v>96547</v>
      </c>
      <c r="D53" s="28" t="s">
        <v>1030</v>
      </c>
      <c r="E53" s="33" t="s">
        <v>38</v>
      </c>
      <c r="F53" s="30">
        <v>1733</v>
      </c>
      <c r="G53" s="34">
        <v>11.87</v>
      </c>
      <c r="H53" s="55">
        <f t="shared" si="1"/>
        <v>14.59</v>
      </c>
      <c r="I53" s="91">
        <f t="shared" si="4"/>
        <v>25284.47</v>
      </c>
    </row>
    <row r="54" spans="1:9" s="26" customFormat="1" ht="25.5">
      <c r="A54" s="90" t="s">
        <v>1102</v>
      </c>
      <c r="B54" s="142" t="s">
        <v>221</v>
      </c>
      <c r="C54" s="27">
        <v>96548</v>
      </c>
      <c r="D54" s="28" t="s">
        <v>1031</v>
      </c>
      <c r="E54" s="33" t="s">
        <v>38</v>
      </c>
      <c r="F54" s="30">
        <v>754</v>
      </c>
      <c r="G54" s="34">
        <v>11.26</v>
      </c>
      <c r="H54" s="55">
        <f t="shared" si="1"/>
        <v>13.84</v>
      </c>
      <c r="I54" s="91">
        <f t="shared" si="4"/>
        <v>10435.36</v>
      </c>
    </row>
    <row r="55" spans="1:9" s="26" customFormat="1" ht="38.25">
      <c r="A55" s="90" t="s">
        <v>1103</v>
      </c>
      <c r="B55" s="142" t="s">
        <v>221</v>
      </c>
      <c r="C55" s="27">
        <v>96557</v>
      </c>
      <c r="D55" s="28" t="s">
        <v>1032</v>
      </c>
      <c r="E55" s="33" t="s">
        <v>37</v>
      </c>
      <c r="F55" s="30">
        <v>69.260000000000005</v>
      </c>
      <c r="G55" s="34">
        <v>406.87</v>
      </c>
      <c r="H55" s="55">
        <f t="shared" si="1"/>
        <v>499.95</v>
      </c>
      <c r="I55" s="91">
        <f t="shared" si="4"/>
        <v>34626.537000000004</v>
      </c>
    </row>
    <row r="56" spans="1:9" s="26" customFormat="1" ht="25.5">
      <c r="A56" s="90" t="s">
        <v>1104</v>
      </c>
      <c r="B56" s="142" t="s">
        <v>221</v>
      </c>
      <c r="C56" s="27">
        <v>96616</v>
      </c>
      <c r="D56" s="28" t="s">
        <v>234</v>
      </c>
      <c r="E56" s="33" t="s">
        <v>37</v>
      </c>
      <c r="F56" s="30">
        <v>12.97</v>
      </c>
      <c r="G56" s="34">
        <v>477.39</v>
      </c>
      <c r="H56" s="55">
        <f t="shared" si="1"/>
        <v>586.6</v>
      </c>
      <c r="I56" s="91">
        <f t="shared" si="4"/>
        <v>7608.2020000000002</v>
      </c>
    </row>
    <row r="57" spans="1:9" s="26" customFormat="1" ht="38.25">
      <c r="A57" s="90" t="s">
        <v>1105</v>
      </c>
      <c r="B57" s="27" t="s">
        <v>701</v>
      </c>
      <c r="C57" s="27" t="s">
        <v>1043</v>
      </c>
      <c r="D57" s="28" t="s">
        <v>1033</v>
      </c>
      <c r="E57" s="33" t="s">
        <v>13</v>
      </c>
      <c r="F57" s="30">
        <v>564</v>
      </c>
      <c r="G57" s="34">
        <v>31.846371000000001</v>
      </c>
      <c r="H57" s="55">
        <f t="shared" si="1"/>
        <v>39.130000000000003</v>
      </c>
      <c r="I57" s="91">
        <f t="shared" si="4"/>
        <v>22069.32</v>
      </c>
    </row>
    <row r="58" spans="1:9" s="26" customFormat="1" ht="38.25">
      <c r="A58" s="90" t="s">
        <v>1106</v>
      </c>
      <c r="B58" s="27" t="s">
        <v>701</v>
      </c>
      <c r="C58" s="27" t="s">
        <v>1051</v>
      </c>
      <c r="D58" s="28" t="s">
        <v>1034</v>
      </c>
      <c r="E58" s="33" t="s">
        <v>13</v>
      </c>
      <c r="F58" s="30">
        <v>216</v>
      </c>
      <c r="G58" s="34">
        <v>39.863942999999999</v>
      </c>
      <c r="H58" s="55">
        <f t="shared" si="1"/>
        <v>48.98</v>
      </c>
      <c r="I58" s="91">
        <f t="shared" si="4"/>
        <v>10579.679999999998</v>
      </c>
    </row>
    <row r="59" spans="1:9" s="26" customFormat="1" ht="25.5">
      <c r="A59" s="90" t="s">
        <v>1107</v>
      </c>
      <c r="B59" s="142" t="s">
        <v>221</v>
      </c>
      <c r="C59" s="27">
        <v>95579</v>
      </c>
      <c r="D59" s="28" t="s">
        <v>1035</v>
      </c>
      <c r="E59" s="33" t="s">
        <v>38</v>
      </c>
      <c r="F59" s="30">
        <v>2668.8</v>
      </c>
      <c r="G59" s="34">
        <v>10.84</v>
      </c>
      <c r="H59" s="55">
        <f t="shared" si="1"/>
        <v>13.32</v>
      </c>
      <c r="I59" s="91">
        <f t="shared" si="4"/>
        <v>35548.416000000005</v>
      </c>
    </row>
    <row r="60" spans="1:9" s="26" customFormat="1" ht="25.5">
      <c r="A60" s="90" t="s">
        <v>1108</v>
      </c>
      <c r="B60" s="142" t="s">
        <v>221</v>
      </c>
      <c r="C60" s="27">
        <v>95584</v>
      </c>
      <c r="D60" s="28" t="s">
        <v>1036</v>
      </c>
      <c r="E60" s="33" t="s">
        <v>38</v>
      </c>
      <c r="F60" s="30">
        <v>216.22899999999998</v>
      </c>
      <c r="G60" s="34">
        <v>15.22</v>
      </c>
      <c r="H60" s="55">
        <f t="shared" si="1"/>
        <v>18.7</v>
      </c>
      <c r="I60" s="91">
        <f t="shared" si="4"/>
        <v>4043.4822999999997</v>
      </c>
    </row>
    <row r="61" spans="1:9" s="26" customFormat="1" ht="38.25">
      <c r="A61" s="90" t="s">
        <v>1109</v>
      </c>
      <c r="B61" s="142" t="s">
        <v>221</v>
      </c>
      <c r="C61" s="27">
        <v>38408</v>
      </c>
      <c r="D61" s="28" t="s">
        <v>1037</v>
      </c>
      <c r="E61" s="33" t="s">
        <v>37</v>
      </c>
      <c r="F61" s="30">
        <v>82.278311597516677</v>
      </c>
      <c r="G61" s="34">
        <v>349.22</v>
      </c>
      <c r="H61" s="55">
        <f t="shared" si="1"/>
        <v>429.11</v>
      </c>
      <c r="I61" s="91">
        <f t="shared" si="4"/>
        <v>35306.44628961038</v>
      </c>
    </row>
    <row r="62" spans="1:9" s="26" customFormat="1" ht="25.5">
      <c r="A62" s="90" t="s">
        <v>1110</v>
      </c>
      <c r="B62" s="142" t="s">
        <v>221</v>
      </c>
      <c r="C62" s="27">
        <v>25950</v>
      </c>
      <c r="D62" s="28" t="s">
        <v>1038</v>
      </c>
      <c r="E62" s="33" t="s">
        <v>37</v>
      </c>
      <c r="F62" s="30">
        <v>82.278311597516677</v>
      </c>
      <c r="G62" s="34">
        <v>30.38</v>
      </c>
      <c r="H62" s="55">
        <f t="shared" si="1"/>
        <v>37.33</v>
      </c>
      <c r="I62" s="91">
        <f t="shared" si="4"/>
        <v>3071.4493719352972</v>
      </c>
    </row>
    <row r="63" spans="1:9" s="26" customFormat="1" ht="25.5">
      <c r="A63" s="90" t="s">
        <v>1111</v>
      </c>
      <c r="B63" s="142" t="s">
        <v>227</v>
      </c>
      <c r="C63" s="27" t="s">
        <v>235</v>
      </c>
      <c r="D63" s="28" t="s">
        <v>236</v>
      </c>
      <c r="E63" s="33" t="s">
        <v>237</v>
      </c>
      <c r="F63" s="30">
        <v>2</v>
      </c>
      <c r="G63" s="34">
        <v>9000</v>
      </c>
      <c r="H63" s="55">
        <f t="shared" si="1"/>
        <v>11058.96</v>
      </c>
      <c r="I63" s="91">
        <f t="shared" si="4"/>
        <v>22117.919999999998</v>
      </c>
    </row>
    <row r="64" spans="1:9" s="26" customFormat="1" ht="25.5">
      <c r="A64" s="90" t="s">
        <v>1112</v>
      </c>
      <c r="B64" s="142" t="s">
        <v>221</v>
      </c>
      <c r="C64" s="27">
        <v>98557</v>
      </c>
      <c r="D64" s="28" t="s">
        <v>174</v>
      </c>
      <c r="E64" s="33" t="s">
        <v>11</v>
      </c>
      <c r="F64" s="30">
        <v>494.44</v>
      </c>
      <c r="G64" s="34">
        <v>29.25</v>
      </c>
      <c r="H64" s="55">
        <f t="shared" si="1"/>
        <v>35.94</v>
      </c>
      <c r="I64" s="91">
        <f t="shared" si="4"/>
        <v>17770.173599999998</v>
      </c>
    </row>
    <row r="65" spans="1:9">
      <c r="A65" s="88" t="s">
        <v>48</v>
      </c>
      <c r="B65" s="141"/>
      <c r="C65" s="56"/>
      <c r="D65" s="57" t="s">
        <v>241</v>
      </c>
      <c r="E65" s="58"/>
      <c r="F65" s="59">
        <v>0</v>
      </c>
      <c r="G65" s="62">
        <v>0</v>
      </c>
      <c r="H65" s="62"/>
      <c r="I65" s="92">
        <f>SUM(I66:I90)</f>
        <v>904186.21449999989</v>
      </c>
    </row>
    <row r="66" spans="1:9" ht="51">
      <c r="A66" s="90" t="s">
        <v>49</v>
      </c>
      <c r="B66" s="142" t="s">
        <v>221</v>
      </c>
      <c r="C66" s="27">
        <v>92431</v>
      </c>
      <c r="D66" s="28" t="s">
        <v>641</v>
      </c>
      <c r="E66" s="33" t="s">
        <v>11</v>
      </c>
      <c r="F66" s="30">
        <v>319.01</v>
      </c>
      <c r="G66" s="34">
        <v>39.86</v>
      </c>
      <c r="H66" s="55">
        <f t="shared" si="1"/>
        <v>48.98</v>
      </c>
      <c r="I66" s="91">
        <f>F66*H66</f>
        <v>15625.109799999998</v>
      </c>
    </row>
    <row r="67" spans="1:9" ht="38.25">
      <c r="A67" s="90" t="s">
        <v>50</v>
      </c>
      <c r="B67" s="142" t="s">
        <v>221</v>
      </c>
      <c r="C67" s="27">
        <v>92456</v>
      </c>
      <c r="D67" s="28" t="s">
        <v>242</v>
      </c>
      <c r="E67" s="33" t="s">
        <v>11</v>
      </c>
      <c r="F67" s="30">
        <v>1013.28</v>
      </c>
      <c r="G67" s="34">
        <v>96.07</v>
      </c>
      <c r="H67" s="55">
        <f t="shared" si="1"/>
        <v>118.05</v>
      </c>
      <c r="I67" s="91">
        <f t="shared" ref="I67:I90" si="5">F67*H67</f>
        <v>119617.704</v>
      </c>
    </row>
    <row r="68" spans="1:9" ht="38.25">
      <c r="A68" s="90" t="s">
        <v>51</v>
      </c>
      <c r="B68" s="142" t="s">
        <v>221</v>
      </c>
      <c r="C68" s="27">
        <v>92526</v>
      </c>
      <c r="D68" s="28" t="s">
        <v>640</v>
      </c>
      <c r="E68" s="33" t="s">
        <v>11</v>
      </c>
      <c r="F68" s="30">
        <v>1068.73</v>
      </c>
      <c r="G68" s="34">
        <v>20.47</v>
      </c>
      <c r="H68" s="55">
        <f t="shared" si="1"/>
        <v>25.15</v>
      </c>
      <c r="I68" s="91">
        <f t="shared" si="5"/>
        <v>26878.559499999999</v>
      </c>
    </row>
    <row r="69" spans="1:9" ht="51">
      <c r="A69" s="90" t="s">
        <v>1113</v>
      </c>
      <c r="B69" s="142" t="s">
        <v>221</v>
      </c>
      <c r="C69" s="27">
        <v>102063</v>
      </c>
      <c r="D69" s="28" t="s">
        <v>1039</v>
      </c>
      <c r="E69" s="33" t="s">
        <v>37</v>
      </c>
      <c r="F69" s="30">
        <v>11.3</v>
      </c>
      <c r="G69" s="34">
        <v>140.43</v>
      </c>
      <c r="H69" s="55">
        <f t="shared" si="1"/>
        <v>172.56</v>
      </c>
      <c r="I69" s="91">
        <f t="shared" si="5"/>
        <v>1949.9280000000001</v>
      </c>
    </row>
    <row r="70" spans="1:9" ht="51">
      <c r="A70" s="90" t="s">
        <v>1114</v>
      </c>
      <c r="B70" s="142" t="s">
        <v>221</v>
      </c>
      <c r="C70" s="27">
        <v>92775</v>
      </c>
      <c r="D70" s="28" t="s">
        <v>1083</v>
      </c>
      <c r="E70" s="33" t="s">
        <v>38</v>
      </c>
      <c r="F70" s="30">
        <v>3284.5</v>
      </c>
      <c r="G70" s="34">
        <v>17.89</v>
      </c>
      <c r="H70" s="55">
        <f t="shared" si="1"/>
        <v>21.98</v>
      </c>
      <c r="I70" s="91">
        <f t="shared" si="5"/>
        <v>72193.31</v>
      </c>
    </row>
    <row r="71" spans="1:9" ht="51">
      <c r="A71" s="90" t="s">
        <v>1115</v>
      </c>
      <c r="B71" s="142" t="s">
        <v>221</v>
      </c>
      <c r="C71" s="27">
        <v>92776</v>
      </c>
      <c r="D71" s="28" t="s">
        <v>1084</v>
      </c>
      <c r="E71" s="33" t="s">
        <v>38</v>
      </c>
      <c r="F71" s="30">
        <v>1533</v>
      </c>
      <c r="G71" s="34">
        <v>16.829999999999998</v>
      </c>
      <c r="H71" s="55">
        <f t="shared" si="1"/>
        <v>20.68</v>
      </c>
      <c r="I71" s="91">
        <f t="shared" si="5"/>
        <v>31702.44</v>
      </c>
    </row>
    <row r="72" spans="1:9" ht="51">
      <c r="A72" s="90" t="s">
        <v>1116</v>
      </c>
      <c r="B72" s="142" t="s">
        <v>221</v>
      </c>
      <c r="C72" s="27">
        <v>92777</v>
      </c>
      <c r="D72" s="28" t="s">
        <v>1085</v>
      </c>
      <c r="E72" s="33" t="s">
        <v>38</v>
      </c>
      <c r="F72" s="30">
        <v>927.1</v>
      </c>
      <c r="G72" s="34">
        <v>15.72</v>
      </c>
      <c r="H72" s="55">
        <f t="shared" si="1"/>
        <v>19.32</v>
      </c>
      <c r="I72" s="91">
        <f t="shared" si="5"/>
        <v>17911.572</v>
      </c>
    </row>
    <row r="73" spans="1:9" ht="51">
      <c r="A73" s="90" t="s">
        <v>1117</v>
      </c>
      <c r="B73" s="142" t="s">
        <v>221</v>
      </c>
      <c r="C73" s="27">
        <v>92778</v>
      </c>
      <c r="D73" s="28" t="s">
        <v>1086</v>
      </c>
      <c r="E73" s="33" t="s">
        <v>38</v>
      </c>
      <c r="F73" s="30">
        <v>1385.1</v>
      </c>
      <c r="G73" s="34">
        <v>13.98</v>
      </c>
      <c r="H73" s="55">
        <f t="shared" si="1"/>
        <v>17.18</v>
      </c>
      <c r="I73" s="91">
        <f t="shared" si="5"/>
        <v>23796.017999999996</v>
      </c>
    </row>
    <row r="74" spans="1:9" ht="51">
      <c r="A74" s="90" t="s">
        <v>1118</v>
      </c>
      <c r="B74" s="142" t="s">
        <v>221</v>
      </c>
      <c r="C74" s="27">
        <v>92779</v>
      </c>
      <c r="D74" s="28" t="s">
        <v>1087</v>
      </c>
      <c r="E74" s="33" t="s">
        <v>38</v>
      </c>
      <c r="F74" s="30">
        <v>5524.7000000000007</v>
      </c>
      <c r="G74" s="34">
        <v>11.74</v>
      </c>
      <c r="H74" s="55">
        <f t="shared" si="1"/>
        <v>14.43</v>
      </c>
      <c r="I74" s="91">
        <f t="shared" si="5"/>
        <v>79721.421000000002</v>
      </c>
    </row>
    <row r="75" spans="1:9" ht="51">
      <c r="A75" s="90" t="s">
        <v>1119</v>
      </c>
      <c r="B75" s="142" t="s">
        <v>221</v>
      </c>
      <c r="C75" s="27">
        <v>92780</v>
      </c>
      <c r="D75" s="28" t="s">
        <v>1088</v>
      </c>
      <c r="E75" s="33" t="s">
        <v>38</v>
      </c>
      <c r="F75" s="30">
        <v>2352.6</v>
      </c>
      <c r="G75" s="34">
        <v>11.07</v>
      </c>
      <c r="H75" s="55">
        <f t="shared" si="1"/>
        <v>13.6</v>
      </c>
      <c r="I75" s="91">
        <f t="shared" si="5"/>
        <v>31995.359999999997</v>
      </c>
    </row>
    <row r="76" spans="1:9" ht="51">
      <c r="A76" s="90" t="s">
        <v>1120</v>
      </c>
      <c r="B76" s="142" t="s">
        <v>221</v>
      </c>
      <c r="C76" s="27">
        <v>92781</v>
      </c>
      <c r="D76" s="28" t="s">
        <v>1089</v>
      </c>
      <c r="E76" s="33" t="s">
        <v>38</v>
      </c>
      <c r="F76" s="30">
        <v>2869.3</v>
      </c>
      <c r="G76" s="34">
        <v>12.36</v>
      </c>
      <c r="H76" s="55">
        <f t="shared" si="1"/>
        <v>15.19</v>
      </c>
      <c r="I76" s="91">
        <f t="shared" si="5"/>
        <v>43584.667000000001</v>
      </c>
    </row>
    <row r="77" spans="1:9" ht="51">
      <c r="A77" s="90" t="s">
        <v>1121</v>
      </c>
      <c r="B77" s="142" t="s">
        <v>221</v>
      </c>
      <c r="C77" s="27">
        <v>92782</v>
      </c>
      <c r="D77" s="28" t="s">
        <v>1090</v>
      </c>
      <c r="E77" s="33" t="s">
        <v>38</v>
      </c>
      <c r="F77" s="30">
        <v>2363.8999999999996</v>
      </c>
      <c r="G77" s="34">
        <v>12</v>
      </c>
      <c r="H77" s="55">
        <f t="shared" ref="H77:H140" si="6">ROUND(G77+G77*$H$7,2)</f>
        <v>14.75</v>
      </c>
      <c r="I77" s="91">
        <f t="shared" si="5"/>
        <v>34867.524999999994</v>
      </c>
    </row>
    <row r="78" spans="1:9" ht="51">
      <c r="A78" s="90" t="s">
        <v>1122</v>
      </c>
      <c r="B78" s="142" t="s">
        <v>221</v>
      </c>
      <c r="C78" s="27">
        <v>92784</v>
      </c>
      <c r="D78" s="28" t="s">
        <v>1091</v>
      </c>
      <c r="E78" s="33" t="s">
        <v>38</v>
      </c>
      <c r="F78" s="30">
        <v>2675</v>
      </c>
      <c r="G78" s="34">
        <v>15.89</v>
      </c>
      <c r="H78" s="55">
        <f t="shared" si="6"/>
        <v>19.53</v>
      </c>
      <c r="I78" s="91">
        <f t="shared" si="5"/>
        <v>52242.75</v>
      </c>
    </row>
    <row r="79" spans="1:9" ht="51">
      <c r="A79" s="90" t="s">
        <v>1123</v>
      </c>
      <c r="B79" s="142" t="s">
        <v>221</v>
      </c>
      <c r="C79" s="27">
        <v>92785</v>
      </c>
      <c r="D79" s="28" t="s">
        <v>1092</v>
      </c>
      <c r="E79" s="33" t="s">
        <v>38</v>
      </c>
      <c r="F79" s="30">
        <v>2911</v>
      </c>
      <c r="G79" s="34">
        <v>15.29</v>
      </c>
      <c r="H79" s="55">
        <f t="shared" si="6"/>
        <v>18.79</v>
      </c>
      <c r="I79" s="91">
        <f t="shared" si="5"/>
        <v>54697.689999999995</v>
      </c>
    </row>
    <row r="80" spans="1:9" ht="51">
      <c r="A80" s="90" t="s">
        <v>1124</v>
      </c>
      <c r="B80" s="142" t="s">
        <v>221</v>
      </c>
      <c r="C80" s="27">
        <v>92786</v>
      </c>
      <c r="D80" s="28" t="s">
        <v>1093</v>
      </c>
      <c r="E80" s="33" t="s">
        <v>38</v>
      </c>
      <c r="F80" s="30">
        <v>2788</v>
      </c>
      <c r="G80" s="34">
        <v>14.53</v>
      </c>
      <c r="H80" s="55">
        <f t="shared" si="6"/>
        <v>17.850000000000001</v>
      </c>
      <c r="I80" s="91">
        <f t="shared" si="5"/>
        <v>49765.8</v>
      </c>
    </row>
    <row r="81" spans="1:9" ht="51">
      <c r="A81" s="90" t="s">
        <v>1125</v>
      </c>
      <c r="B81" s="142" t="s">
        <v>221</v>
      </c>
      <c r="C81" s="27">
        <v>92787</v>
      </c>
      <c r="D81" s="28" t="s">
        <v>1094</v>
      </c>
      <c r="E81" s="33" t="s">
        <v>38</v>
      </c>
      <c r="F81" s="30">
        <v>991</v>
      </c>
      <c r="G81" s="34">
        <v>13.07</v>
      </c>
      <c r="H81" s="55">
        <f t="shared" si="6"/>
        <v>16.059999999999999</v>
      </c>
      <c r="I81" s="91">
        <f t="shared" si="5"/>
        <v>15915.46</v>
      </c>
    </row>
    <row r="82" spans="1:9" ht="51">
      <c r="A82" s="90" t="s">
        <v>1126</v>
      </c>
      <c r="B82" s="142" t="s">
        <v>221</v>
      </c>
      <c r="C82" s="27">
        <v>92790</v>
      </c>
      <c r="D82" s="28" t="s">
        <v>1095</v>
      </c>
      <c r="E82" s="33" t="s">
        <v>38</v>
      </c>
      <c r="F82" s="30">
        <v>6857</v>
      </c>
      <c r="G82" s="34">
        <v>11.97</v>
      </c>
      <c r="H82" s="55">
        <f t="shared" si="6"/>
        <v>14.71</v>
      </c>
      <c r="I82" s="91">
        <f t="shared" si="5"/>
        <v>100866.47</v>
      </c>
    </row>
    <row r="83" spans="1:9" ht="38.25">
      <c r="A83" s="90" t="s">
        <v>1127</v>
      </c>
      <c r="B83" s="142" t="s">
        <v>221</v>
      </c>
      <c r="C83" s="27">
        <v>34479</v>
      </c>
      <c r="D83" s="28" t="s">
        <v>1040</v>
      </c>
      <c r="E83" s="33" t="s">
        <v>37</v>
      </c>
      <c r="F83" s="30">
        <v>246.2</v>
      </c>
      <c r="G83" s="34">
        <v>359.5</v>
      </c>
      <c r="H83" s="55">
        <f t="shared" si="6"/>
        <v>441.74</v>
      </c>
      <c r="I83" s="91">
        <f t="shared" si="5"/>
        <v>108756.38799999999</v>
      </c>
    </row>
    <row r="84" spans="1:9" ht="51">
      <c r="A84" s="90" t="s">
        <v>1128</v>
      </c>
      <c r="B84" s="142" t="s">
        <v>227</v>
      </c>
      <c r="C84" s="27" t="s">
        <v>1041</v>
      </c>
      <c r="D84" s="28" t="s">
        <v>1042</v>
      </c>
      <c r="E84" s="33" t="s">
        <v>11</v>
      </c>
      <c r="F84" s="30">
        <v>461.38</v>
      </c>
      <c r="G84" s="34">
        <v>13</v>
      </c>
      <c r="H84" s="55">
        <f t="shared" si="6"/>
        <v>15.97</v>
      </c>
      <c r="I84" s="91">
        <f t="shared" si="5"/>
        <v>7368.2386000000006</v>
      </c>
    </row>
    <row r="85" spans="1:9" ht="25.5">
      <c r="A85" s="90" t="s">
        <v>1129</v>
      </c>
      <c r="B85" s="142" t="s">
        <v>221</v>
      </c>
      <c r="C85" s="27">
        <v>93182</v>
      </c>
      <c r="D85" s="28" t="s">
        <v>642</v>
      </c>
      <c r="E85" s="33" t="s">
        <v>13</v>
      </c>
      <c r="F85" s="30">
        <v>60.2</v>
      </c>
      <c r="G85" s="34">
        <v>46.48</v>
      </c>
      <c r="H85" s="55">
        <f t="shared" si="6"/>
        <v>57.11</v>
      </c>
      <c r="I85" s="91">
        <f t="shared" si="5"/>
        <v>3438.0219999999999</v>
      </c>
    </row>
    <row r="86" spans="1:9" ht="25.5">
      <c r="A86" s="90" t="s">
        <v>1130</v>
      </c>
      <c r="B86" s="142" t="s">
        <v>221</v>
      </c>
      <c r="C86" s="27">
        <v>93183</v>
      </c>
      <c r="D86" s="28" t="s">
        <v>643</v>
      </c>
      <c r="E86" s="33" t="s">
        <v>13</v>
      </c>
      <c r="F86" s="30">
        <v>24.1</v>
      </c>
      <c r="G86" s="34">
        <v>59.72</v>
      </c>
      <c r="H86" s="55">
        <f t="shared" si="6"/>
        <v>73.38</v>
      </c>
      <c r="I86" s="91">
        <f t="shared" si="5"/>
        <v>1768.4580000000001</v>
      </c>
    </row>
    <row r="87" spans="1:9" ht="25.5">
      <c r="A87" s="90" t="s">
        <v>1131</v>
      </c>
      <c r="B87" s="142" t="s">
        <v>221</v>
      </c>
      <c r="C87" s="27">
        <v>93184</v>
      </c>
      <c r="D87" s="28" t="s">
        <v>644</v>
      </c>
      <c r="E87" s="33" t="s">
        <v>13</v>
      </c>
      <c r="F87" s="30">
        <v>36.799999999999997</v>
      </c>
      <c r="G87" s="34">
        <v>34.200000000000003</v>
      </c>
      <c r="H87" s="55">
        <f t="shared" si="6"/>
        <v>42.02</v>
      </c>
      <c r="I87" s="91">
        <f t="shared" si="5"/>
        <v>1546.336</v>
      </c>
    </row>
    <row r="88" spans="1:9" ht="25.5">
      <c r="A88" s="90" t="s">
        <v>1132</v>
      </c>
      <c r="B88" s="142" t="s">
        <v>221</v>
      </c>
      <c r="C88" s="27">
        <v>93185</v>
      </c>
      <c r="D88" s="28" t="s">
        <v>645</v>
      </c>
      <c r="E88" s="33" t="s">
        <v>13</v>
      </c>
      <c r="F88" s="30">
        <v>41.12</v>
      </c>
      <c r="G88" s="34">
        <v>58.86</v>
      </c>
      <c r="H88" s="55">
        <f t="shared" si="6"/>
        <v>72.33</v>
      </c>
      <c r="I88" s="91">
        <f t="shared" si="5"/>
        <v>2974.2095999999997</v>
      </c>
    </row>
    <row r="89" spans="1:9" ht="25.5">
      <c r="A89" s="90" t="s">
        <v>1133</v>
      </c>
      <c r="B89" s="142" t="s">
        <v>221</v>
      </c>
      <c r="C89" s="27">
        <v>93194</v>
      </c>
      <c r="D89" s="28" t="s">
        <v>646</v>
      </c>
      <c r="E89" s="33" t="s">
        <v>13</v>
      </c>
      <c r="F89" s="30">
        <v>60.2</v>
      </c>
      <c r="G89" s="34">
        <v>45.44</v>
      </c>
      <c r="H89" s="55">
        <f t="shared" si="6"/>
        <v>55.84</v>
      </c>
      <c r="I89" s="91">
        <f t="shared" si="5"/>
        <v>3361.5680000000002</v>
      </c>
    </row>
    <row r="90" spans="1:9" ht="25.5">
      <c r="A90" s="90" t="s">
        <v>1134</v>
      </c>
      <c r="B90" s="142" t="s">
        <v>221</v>
      </c>
      <c r="C90" s="27">
        <v>93195</v>
      </c>
      <c r="D90" s="28" t="s">
        <v>647</v>
      </c>
      <c r="E90" s="33" t="s">
        <v>13</v>
      </c>
      <c r="F90" s="30">
        <v>24.1</v>
      </c>
      <c r="G90" s="34">
        <v>55.42</v>
      </c>
      <c r="H90" s="55">
        <f t="shared" si="6"/>
        <v>68.099999999999994</v>
      </c>
      <c r="I90" s="91">
        <f t="shared" si="5"/>
        <v>1641.21</v>
      </c>
    </row>
    <row r="91" spans="1:9">
      <c r="A91" s="88" t="s">
        <v>52</v>
      </c>
      <c r="B91" s="141"/>
      <c r="C91" s="56"/>
      <c r="D91" s="57" t="s">
        <v>94</v>
      </c>
      <c r="E91" s="58"/>
      <c r="F91" s="59">
        <v>0</v>
      </c>
      <c r="G91" s="62">
        <v>0</v>
      </c>
      <c r="H91" s="62"/>
      <c r="I91" s="92">
        <f>SUM(I92:I100)</f>
        <v>117416.789148</v>
      </c>
    </row>
    <row r="92" spans="1:9" ht="38.25">
      <c r="A92" s="90" t="s">
        <v>53</v>
      </c>
      <c r="B92" s="142" t="s">
        <v>221</v>
      </c>
      <c r="C92" s="31">
        <v>87260</v>
      </c>
      <c r="D92" s="32" t="s">
        <v>243</v>
      </c>
      <c r="E92" s="33" t="s">
        <v>11</v>
      </c>
      <c r="F92" s="30">
        <v>60.81</v>
      </c>
      <c r="G92" s="54">
        <v>100.47</v>
      </c>
      <c r="H92" s="55">
        <f t="shared" si="6"/>
        <v>123.45</v>
      </c>
      <c r="I92" s="93">
        <f t="shared" ref="I92:I100" si="7">F92*H92</f>
        <v>7506.9945000000007</v>
      </c>
    </row>
    <row r="93" spans="1:9" ht="38.25">
      <c r="A93" s="90" t="s">
        <v>73</v>
      </c>
      <c r="B93" s="142" t="s">
        <v>221</v>
      </c>
      <c r="C93" s="27">
        <v>87263</v>
      </c>
      <c r="D93" s="64" t="s">
        <v>244</v>
      </c>
      <c r="E93" s="33" t="s">
        <v>11</v>
      </c>
      <c r="F93" s="30">
        <v>400.57</v>
      </c>
      <c r="G93" s="54">
        <v>115.96</v>
      </c>
      <c r="H93" s="55">
        <f t="shared" si="6"/>
        <v>142.49</v>
      </c>
      <c r="I93" s="93">
        <f t="shared" si="7"/>
        <v>57077.219300000004</v>
      </c>
    </row>
    <row r="94" spans="1:9">
      <c r="A94" s="90" t="s">
        <v>74</v>
      </c>
      <c r="B94" s="142" t="s">
        <v>701</v>
      </c>
      <c r="C94" s="27" t="s">
        <v>811</v>
      </c>
      <c r="D94" s="64" t="s">
        <v>820</v>
      </c>
      <c r="E94" s="33" t="s">
        <v>13</v>
      </c>
      <c r="F94" s="30">
        <v>394.96</v>
      </c>
      <c r="G94" s="54">
        <v>11.96</v>
      </c>
      <c r="H94" s="55">
        <f t="shared" si="6"/>
        <v>14.7</v>
      </c>
      <c r="I94" s="93">
        <f t="shared" si="7"/>
        <v>5805.9119999999994</v>
      </c>
    </row>
    <row r="95" spans="1:9" ht="38.25">
      <c r="A95" s="90" t="s">
        <v>75</v>
      </c>
      <c r="B95" s="142" t="s">
        <v>221</v>
      </c>
      <c r="C95" s="27" t="s">
        <v>672</v>
      </c>
      <c r="D95" s="28" t="s">
        <v>673</v>
      </c>
      <c r="E95" s="33" t="s">
        <v>11</v>
      </c>
      <c r="F95" s="30">
        <v>54</v>
      </c>
      <c r="G95" s="54">
        <v>47.87</v>
      </c>
      <c r="H95" s="55">
        <f t="shared" si="6"/>
        <v>58.82</v>
      </c>
      <c r="I95" s="93">
        <f t="shared" si="7"/>
        <v>3176.28</v>
      </c>
    </row>
    <row r="96" spans="1:9" ht="38.25">
      <c r="A96" s="90" t="s">
        <v>76</v>
      </c>
      <c r="B96" s="142" t="s">
        <v>221</v>
      </c>
      <c r="C96" s="31" t="s">
        <v>674</v>
      </c>
      <c r="D96" s="32" t="s">
        <v>675</v>
      </c>
      <c r="E96" s="33" t="s">
        <v>11</v>
      </c>
      <c r="F96" s="30">
        <v>407.38</v>
      </c>
      <c r="G96" s="54">
        <v>42.29</v>
      </c>
      <c r="H96" s="55">
        <f t="shared" si="6"/>
        <v>51.96</v>
      </c>
      <c r="I96" s="93">
        <f t="shared" si="7"/>
        <v>21167.464800000002</v>
      </c>
    </row>
    <row r="97" spans="1:9" ht="25.5">
      <c r="A97" s="90" t="s">
        <v>77</v>
      </c>
      <c r="B97" s="142" t="s">
        <v>221</v>
      </c>
      <c r="C97" s="27" t="s">
        <v>676</v>
      </c>
      <c r="D97" s="28" t="s">
        <v>677</v>
      </c>
      <c r="E97" s="33" t="s">
        <v>11</v>
      </c>
      <c r="F97" s="30">
        <v>54</v>
      </c>
      <c r="G97" s="54">
        <v>19.23</v>
      </c>
      <c r="H97" s="55">
        <f t="shared" si="6"/>
        <v>23.63</v>
      </c>
      <c r="I97" s="93">
        <f t="shared" si="7"/>
        <v>1276.02</v>
      </c>
    </row>
    <row r="98" spans="1:9" ht="38.25">
      <c r="A98" s="90" t="s">
        <v>78</v>
      </c>
      <c r="B98" s="142" t="s">
        <v>221</v>
      </c>
      <c r="C98" s="27" t="s">
        <v>678</v>
      </c>
      <c r="D98" s="28" t="s">
        <v>679</v>
      </c>
      <c r="E98" s="33" t="s">
        <v>37</v>
      </c>
      <c r="F98" s="30">
        <v>25.156199999999998</v>
      </c>
      <c r="G98" s="54">
        <v>603.48</v>
      </c>
      <c r="H98" s="55">
        <f t="shared" si="6"/>
        <v>741.54</v>
      </c>
      <c r="I98" s="93">
        <f t="shared" si="7"/>
        <v>18654.328547999998</v>
      </c>
    </row>
    <row r="99" spans="1:9" ht="25.5">
      <c r="A99" s="90" t="s">
        <v>79</v>
      </c>
      <c r="B99" s="142" t="s">
        <v>227</v>
      </c>
      <c r="C99" s="27" t="s">
        <v>680</v>
      </c>
      <c r="D99" s="28" t="s">
        <v>681</v>
      </c>
      <c r="E99" s="33" t="s">
        <v>11</v>
      </c>
      <c r="F99" s="30">
        <v>268</v>
      </c>
      <c r="G99" s="54">
        <v>2.72</v>
      </c>
      <c r="H99" s="55">
        <f t="shared" si="6"/>
        <v>3.34</v>
      </c>
      <c r="I99" s="93">
        <f t="shared" si="7"/>
        <v>895.12</v>
      </c>
    </row>
    <row r="100" spans="1:9" ht="25.5">
      <c r="A100" s="90" t="s">
        <v>80</v>
      </c>
      <c r="B100" s="142" t="s">
        <v>227</v>
      </c>
      <c r="C100" s="27" t="s">
        <v>682</v>
      </c>
      <c r="D100" s="28" t="s">
        <v>683</v>
      </c>
      <c r="E100" s="33" t="s">
        <v>13</v>
      </c>
      <c r="F100" s="30">
        <v>105</v>
      </c>
      <c r="G100" s="54">
        <v>14.4</v>
      </c>
      <c r="H100" s="55">
        <f t="shared" si="6"/>
        <v>17.690000000000001</v>
      </c>
      <c r="I100" s="93">
        <f t="shared" si="7"/>
        <v>1857.45</v>
      </c>
    </row>
    <row r="101" spans="1:9" s="36" customFormat="1">
      <c r="A101" s="88" t="s">
        <v>54</v>
      </c>
      <c r="B101" s="141"/>
      <c r="C101" s="56"/>
      <c r="D101" s="57" t="s">
        <v>1183</v>
      </c>
      <c r="E101" s="58"/>
      <c r="F101" s="59">
        <v>0</v>
      </c>
      <c r="G101" s="62">
        <v>0</v>
      </c>
      <c r="H101" s="62"/>
      <c r="I101" s="92">
        <f>SUM(I102:I123)</f>
        <v>440452.6852999999</v>
      </c>
    </row>
    <row r="102" spans="1:9" s="36" customFormat="1" ht="63.75">
      <c r="A102" s="90" t="s">
        <v>55</v>
      </c>
      <c r="B102" s="142" t="s">
        <v>221</v>
      </c>
      <c r="C102" s="27" t="s">
        <v>1205</v>
      </c>
      <c r="D102" s="28" t="s">
        <v>1206</v>
      </c>
      <c r="E102" s="33" t="s">
        <v>11</v>
      </c>
      <c r="F102" s="30">
        <v>544.52</v>
      </c>
      <c r="G102" s="54">
        <v>71.930000000000007</v>
      </c>
      <c r="H102" s="55">
        <f t="shared" si="6"/>
        <v>88.39</v>
      </c>
      <c r="I102" s="93">
        <f t="shared" ref="I102:I123" si="8">F102*H102</f>
        <v>48130.122799999997</v>
      </c>
    </row>
    <row r="103" spans="1:9" s="36" customFormat="1" ht="63.75">
      <c r="A103" s="90" t="s">
        <v>56</v>
      </c>
      <c r="B103" s="142" t="s">
        <v>221</v>
      </c>
      <c r="C103" s="27" t="s">
        <v>1207</v>
      </c>
      <c r="D103" s="28" t="s">
        <v>1208</v>
      </c>
      <c r="E103" s="33" t="s">
        <v>11</v>
      </c>
      <c r="F103" s="30">
        <v>738.19</v>
      </c>
      <c r="G103" s="54">
        <v>75.89</v>
      </c>
      <c r="H103" s="55">
        <f t="shared" si="6"/>
        <v>93.25</v>
      </c>
      <c r="I103" s="93">
        <f t="shared" si="8"/>
        <v>68836.217499999999</v>
      </c>
    </row>
    <row r="104" spans="1:9" s="36" customFormat="1" ht="63.75">
      <c r="A104" s="90" t="s">
        <v>81</v>
      </c>
      <c r="B104" s="142" t="s">
        <v>221</v>
      </c>
      <c r="C104" s="27" t="s">
        <v>1209</v>
      </c>
      <c r="D104" s="28" t="s">
        <v>1210</v>
      </c>
      <c r="E104" s="33" t="s">
        <v>11</v>
      </c>
      <c r="F104" s="30">
        <v>20.7</v>
      </c>
      <c r="G104" s="54">
        <v>64.37</v>
      </c>
      <c r="H104" s="55">
        <f t="shared" si="6"/>
        <v>79.099999999999994</v>
      </c>
      <c r="I104" s="93">
        <f t="shared" si="8"/>
        <v>1637.37</v>
      </c>
    </row>
    <row r="105" spans="1:9" s="36" customFormat="1" ht="63.75">
      <c r="A105" s="90" t="s">
        <v>82</v>
      </c>
      <c r="B105" s="142" t="s">
        <v>221</v>
      </c>
      <c r="C105" s="27" t="s">
        <v>1211</v>
      </c>
      <c r="D105" s="28" t="s">
        <v>1212</v>
      </c>
      <c r="E105" s="33" t="s">
        <v>11</v>
      </c>
      <c r="F105" s="30">
        <v>60.84</v>
      </c>
      <c r="G105" s="54">
        <v>48.7</v>
      </c>
      <c r="H105" s="55">
        <f t="shared" si="6"/>
        <v>59.84</v>
      </c>
      <c r="I105" s="93">
        <f t="shared" si="8"/>
        <v>3640.6656000000003</v>
      </c>
    </row>
    <row r="106" spans="1:9" s="36" customFormat="1" ht="25.5">
      <c r="A106" s="90" t="s">
        <v>83</v>
      </c>
      <c r="B106" s="142" t="s">
        <v>221</v>
      </c>
      <c r="C106" s="27" t="s">
        <v>1213</v>
      </c>
      <c r="D106" s="28" t="s">
        <v>1214</v>
      </c>
      <c r="E106" s="33" t="s">
        <v>13</v>
      </c>
      <c r="F106" s="30">
        <v>586</v>
      </c>
      <c r="G106" s="54">
        <v>2.35</v>
      </c>
      <c r="H106" s="55">
        <f t="shared" si="6"/>
        <v>2.89</v>
      </c>
      <c r="I106" s="93">
        <f t="shared" si="8"/>
        <v>1693.54</v>
      </c>
    </row>
    <row r="107" spans="1:9" s="36" customFormat="1" ht="51">
      <c r="A107" s="90" t="s">
        <v>84</v>
      </c>
      <c r="B107" s="142" t="s">
        <v>221</v>
      </c>
      <c r="C107" s="27" t="s">
        <v>1215</v>
      </c>
      <c r="D107" s="28" t="s">
        <v>1216</v>
      </c>
      <c r="E107" s="33" t="s">
        <v>11</v>
      </c>
      <c r="F107" s="30">
        <v>1277.97</v>
      </c>
      <c r="G107" s="54">
        <v>5.26</v>
      </c>
      <c r="H107" s="55">
        <f t="shared" si="6"/>
        <v>6.46</v>
      </c>
      <c r="I107" s="93">
        <f t="shared" si="8"/>
        <v>8255.6862000000001</v>
      </c>
    </row>
    <row r="108" spans="1:9" s="36" customFormat="1" ht="51">
      <c r="A108" s="90" t="s">
        <v>116</v>
      </c>
      <c r="B108" s="142" t="s">
        <v>221</v>
      </c>
      <c r="C108" s="27" t="s">
        <v>1217</v>
      </c>
      <c r="D108" s="28" t="s">
        <v>1218</v>
      </c>
      <c r="E108" s="33" t="s">
        <v>11</v>
      </c>
      <c r="F108" s="30">
        <v>284.41000000000003</v>
      </c>
      <c r="G108" s="54">
        <v>7.02</v>
      </c>
      <c r="H108" s="55">
        <f t="shared" si="6"/>
        <v>8.6300000000000008</v>
      </c>
      <c r="I108" s="93">
        <f t="shared" si="8"/>
        <v>2454.4583000000002</v>
      </c>
    </row>
    <row r="109" spans="1:9" s="36" customFormat="1" ht="51">
      <c r="A109" s="90" t="s">
        <v>117</v>
      </c>
      <c r="B109" s="142" t="s">
        <v>221</v>
      </c>
      <c r="C109" s="27" t="s">
        <v>1219</v>
      </c>
      <c r="D109" s="28" t="s">
        <v>245</v>
      </c>
      <c r="E109" s="33" t="s">
        <v>11</v>
      </c>
      <c r="F109" s="30">
        <v>1371.19</v>
      </c>
      <c r="G109" s="54">
        <v>3.2</v>
      </c>
      <c r="H109" s="55">
        <f t="shared" si="6"/>
        <v>3.93</v>
      </c>
      <c r="I109" s="93">
        <f t="shared" si="8"/>
        <v>5388.7767000000003</v>
      </c>
    </row>
    <row r="110" spans="1:9" s="36" customFormat="1" ht="51">
      <c r="A110" s="90" t="s">
        <v>118</v>
      </c>
      <c r="B110" s="142" t="s">
        <v>221</v>
      </c>
      <c r="C110" s="27" t="s">
        <v>1220</v>
      </c>
      <c r="D110" s="28" t="s">
        <v>1221</v>
      </c>
      <c r="E110" s="33" t="s">
        <v>11</v>
      </c>
      <c r="F110" s="30">
        <v>1277.97</v>
      </c>
      <c r="G110" s="54">
        <v>33.07</v>
      </c>
      <c r="H110" s="55">
        <f t="shared" si="6"/>
        <v>40.64</v>
      </c>
      <c r="I110" s="93">
        <f t="shared" si="8"/>
        <v>51936.700799999999</v>
      </c>
    </row>
    <row r="111" spans="1:9" s="36" customFormat="1" ht="51">
      <c r="A111" s="90" t="s">
        <v>119</v>
      </c>
      <c r="B111" s="142" t="s">
        <v>221</v>
      </c>
      <c r="C111" s="27" t="s">
        <v>1222</v>
      </c>
      <c r="D111" s="28" t="s">
        <v>1223</v>
      </c>
      <c r="E111" s="33" t="s">
        <v>11</v>
      </c>
      <c r="F111" s="30">
        <v>284.41000000000003</v>
      </c>
      <c r="G111" s="54">
        <v>47.88</v>
      </c>
      <c r="H111" s="55">
        <f t="shared" si="6"/>
        <v>58.83</v>
      </c>
      <c r="I111" s="93">
        <f t="shared" si="8"/>
        <v>16731.8403</v>
      </c>
    </row>
    <row r="112" spans="1:9" s="36" customFormat="1" ht="63.75">
      <c r="A112" s="90" t="s">
        <v>175</v>
      </c>
      <c r="B112" s="142" t="s">
        <v>221</v>
      </c>
      <c r="C112" s="27" t="s">
        <v>1224</v>
      </c>
      <c r="D112" s="28" t="s">
        <v>1225</v>
      </c>
      <c r="E112" s="33" t="s">
        <v>11</v>
      </c>
      <c r="F112" s="30">
        <v>1127.5899999999999</v>
      </c>
      <c r="G112" s="54">
        <v>27.42</v>
      </c>
      <c r="H112" s="55">
        <f t="shared" si="6"/>
        <v>33.69</v>
      </c>
      <c r="I112" s="93">
        <f t="shared" si="8"/>
        <v>37988.507099999995</v>
      </c>
    </row>
    <row r="113" spans="1:9" s="36" customFormat="1" ht="63.75">
      <c r="A113" s="90" t="s">
        <v>1002</v>
      </c>
      <c r="B113" s="142" t="s">
        <v>221</v>
      </c>
      <c r="C113" s="27" t="s">
        <v>1226</v>
      </c>
      <c r="D113" s="28" t="s">
        <v>1227</v>
      </c>
      <c r="E113" s="33" t="s">
        <v>11</v>
      </c>
      <c r="F113" s="30">
        <v>354.63</v>
      </c>
      <c r="G113" s="54">
        <v>18.54</v>
      </c>
      <c r="H113" s="55">
        <f t="shared" si="6"/>
        <v>22.78</v>
      </c>
      <c r="I113" s="93">
        <f t="shared" si="8"/>
        <v>8078.4714000000004</v>
      </c>
    </row>
    <row r="114" spans="1:9" s="36" customFormat="1" ht="51">
      <c r="A114" s="90" t="s">
        <v>1195</v>
      </c>
      <c r="B114" s="142" t="s">
        <v>221</v>
      </c>
      <c r="C114" s="27" t="s">
        <v>1228</v>
      </c>
      <c r="D114" s="28" t="s">
        <v>1229</v>
      </c>
      <c r="E114" s="33" t="s">
        <v>11</v>
      </c>
      <c r="F114" s="30">
        <v>354.63</v>
      </c>
      <c r="G114" s="54">
        <v>42.81</v>
      </c>
      <c r="H114" s="55">
        <f t="shared" si="6"/>
        <v>52.6</v>
      </c>
      <c r="I114" s="93">
        <f t="shared" si="8"/>
        <v>18653.538</v>
      </c>
    </row>
    <row r="115" spans="1:9" s="36" customFormat="1" ht="25.5">
      <c r="A115" s="90" t="s">
        <v>1196</v>
      </c>
      <c r="B115" s="142" t="s">
        <v>221</v>
      </c>
      <c r="C115" s="27" t="s">
        <v>1230</v>
      </c>
      <c r="D115" s="28" t="s">
        <v>1231</v>
      </c>
      <c r="E115" s="33" t="s">
        <v>11</v>
      </c>
      <c r="F115" s="30">
        <v>1127.5999999999999</v>
      </c>
      <c r="G115" s="54">
        <v>12.61</v>
      </c>
      <c r="H115" s="55">
        <f t="shared" si="6"/>
        <v>15.49</v>
      </c>
      <c r="I115" s="93">
        <f t="shared" si="8"/>
        <v>17466.523999999998</v>
      </c>
    </row>
    <row r="116" spans="1:9" s="36" customFormat="1" ht="25.5">
      <c r="A116" s="90" t="s">
        <v>1197</v>
      </c>
      <c r="B116" s="142" t="s">
        <v>221</v>
      </c>
      <c r="C116" s="27" t="s">
        <v>1232</v>
      </c>
      <c r="D116" s="28" t="s">
        <v>246</v>
      </c>
      <c r="E116" s="33" t="s">
        <v>11</v>
      </c>
      <c r="F116" s="30">
        <v>2689.98</v>
      </c>
      <c r="G116" s="54">
        <v>2.37</v>
      </c>
      <c r="H116" s="55">
        <f t="shared" si="6"/>
        <v>2.91</v>
      </c>
      <c r="I116" s="93">
        <f t="shared" si="8"/>
        <v>7827.8418000000001</v>
      </c>
    </row>
    <row r="117" spans="1:9" s="36" customFormat="1" ht="25.5">
      <c r="A117" s="90" t="s">
        <v>1198</v>
      </c>
      <c r="B117" s="142" t="s">
        <v>701</v>
      </c>
      <c r="C117" s="27" t="s">
        <v>684</v>
      </c>
      <c r="D117" s="28" t="s">
        <v>685</v>
      </c>
      <c r="E117" s="33" t="s">
        <v>11</v>
      </c>
      <c r="F117" s="30">
        <v>1127.5999999999999</v>
      </c>
      <c r="G117" s="54">
        <v>13.098849999999999</v>
      </c>
      <c r="H117" s="55">
        <f t="shared" si="6"/>
        <v>16.100000000000001</v>
      </c>
      <c r="I117" s="93">
        <f t="shared" si="8"/>
        <v>18154.36</v>
      </c>
    </row>
    <row r="118" spans="1:9" s="36" customFormat="1" ht="25.5">
      <c r="A118" s="90" t="s">
        <v>1199</v>
      </c>
      <c r="B118" s="142" t="s">
        <v>227</v>
      </c>
      <c r="C118" s="27" t="s">
        <v>1233</v>
      </c>
      <c r="D118" s="28" t="s">
        <v>1234</v>
      </c>
      <c r="E118" s="33" t="s">
        <v>11</v>
      </c>
      <c r="F118" s="30">
        <v>1562.39</v>
      </c>
      <c r="G118" s="54">
        <v>15.63</v>
      </c>
      <c r="H118" s="55">
        <f t="shared" si="6"/>
        <v>19.21</v>
      </c>
      <c r="I118" s="93">
        <f t="shared" si="8"/>
        <v>30013.511900000005</v>
      </c>
    </row>
    <row r="119" spans="1:9" s="36" customFormat="1" ht="25.5">
      <c r="A119" s="90" t="s">
        <v>1200</v>
      </c>
      <c r="B119" s="142" t="s">
        <v>701</v>
      </c>
      <c r="C119" s="27" t="s">
        <v>821</v>
      </c>
      <c r="D119" s="28" t="s">
        <v>842</v>
      </c>
      <c r="E119" s="33" t="s">
        <v>13</v>
      </c>
      <c r="F119" s="30">
        <v>171.21</v>
      </c>
      <c r="G119" s="54">
        <v>340.04</v>
      </c>
      <c r="H119" s="55">
        <f t="shared" si="6"/>
        <v>417.83</v>
      </c>
      <c r="I119" s="93">
        <f t="shared" si="8"/>
        <v>71536.674299999999</v>
      </c>
    </row>
    <row r="120" spans="1:9" s="36" customFormat="1" ht="51">
      <c r="A120" s="90" t="s">
        <v>1201</v>
      </c>
      <c r="B120" s="142" t="s">
        <v>221</v>
      </c>
      <c r="C120" s="27" t="s">
        <v>1215</v>
      </c>
      <c r="D120" s="28" t="s">
        <v>1216</v>
      </c>
      <c r="E120" s="33" t="s">
        <v>11</v>
      </c>
      <c r="F120" s="30">
        <v>342.42</v>
      </c>
      <c r="G120" s="54">
        <v>5.26</v>
      </c>
      <c r="H120" s="55">
        <f t="shared" si="6"/>
        <v>6.46</v>
      </c>
      <c r="I120" s="93">
        <f t="shared" si="8"/>
        <v>2212.0332000000003</v>
      </c>
    </row>
    <row r="121" spans="1:9" s="36" customFormat="1" ht="51">
      <c r="A121" s="90" t="s">
        <v>1202</v>
      </c>
      <c r="B121" s="142" t="s">
        <v>221</v>
      </c>
      <c r="C121" s="27" t="s">
        <v>1220</v>
      </c>
      <c r="D121" s="28" t="s">
        <v>1221</v>
      </c>
      <c r="E121" s="33" t="s">
        <v>11</v>
      </c>
      <c r="F121" s="30">
        <v>342.42</v>
      </c>
      <c r="G121" s="54">
        <v>33.07</v>
      </c>
      <c r="H121" s="55">
        <f t="shared" si="6"/>
        <v>40.64</v>
      </c>
      <c r="I121" s="93">
        <f t="shared" si="8"/>
        <v>13915.9488</v>
      </c>
    </row>
    <row r="122" spans="1:9" s="36" customFormat="1" ht="25.5">
      <c r="A122" s="90" t="s">
        <v>1203</v>
      </c>
      <c r="B122" s="142" t="s">
        <v>221</v>
      </c>
      <c r="C122" s="27" t="s">
        <v>1232</v>
      </c>
      <c r="D122" s="28" t="s">
        <v>246</v>
      </c>
      <c r="E122" s="33" t="s">
        <v>11</v>
      </c>
      <c r="F122" s="30">
        <v>342.42</v>
      </c>
      <c r="G122" s="54">
        <v>2.37</v>
      </c>
      <c r="H122" s="55">
        <f t="shared" si="6"/>
        <v>2.91</v>
      </c>
      <c r="I122" s="93">
        <f t="shared" si="8"/>
        <v>996.44220000000007</v>
      </c>
    </row>
    <row r="123" spans="1:9" s="36" customFormat="1" ht="25.5">
      <c r="A123" s="90" t="s">
        <v>1204</v>
      </c>
      <c r="B123" s="142" t="s">
        <v>221</v>
      </c>
      <c r="C123" s="27" t="s">
        <v>1235</v>
      </c>
      <c r="D123" s="28" t="s">
        <v>1236</v>
      </c>
      <c r="E123" s="33" t="s">
        <v>11</v>
      </c>
      <c r="F123" s="30">
        <v>342.42</v>
      </c>
      <c r="G123" s="54">
        <v>11.65</v>
      </c>
      <c r="H123" s="55">
        <f t="shared" si="6"/>
        <v>14.32</v>
      </c>
      <c r="I123" s="93">
        <f t="shared" si="8"/>
        <v>4903.4544000000005</v>
      </c>
    </row>
    <row r="124" spans="1:9" s="36" customFormat="1">
      <c r="A124" s="88" t="s">
        <v>57</v>
      </c>
      <c r="B124" s="141"/>
      <c r="C124" s="56"/>
      <c r="D124" s="57" t="s">
        <v>247</v>
      </c>
      <c r="E124" s="58" t="s">
        <v>223</v>
      </c>
      <c r="F124" s="59">
        <v>0</v>
      </c>
      <c r="G124" s="62">
        <v>0</v>
      </c>
      <c r="H124" s="62"/>
      <c r="I124" s="92">
        <f>SUM(I125:I134)</f>
        <v>86648.032299999992</v>
      </c>
    </row>
    <row r="125" spans="1:9" ht="38.25">
      <c r="A125" s="90" t="s">
        <v>58</v>
      </c>
      <c r="B125" s="142" t="s">
        <v>221</v>
      </c>
      <c r="C125" s="27" t="s">
        <v>648</v>
      </c>
      <c r="D125" s="28" t="s">
        <v>649</v>
      </c>
      <c r="E125" s="33" t="s">
        <v>11</v>
      </c>
      <c r="F125" s="30">
        <v>461.38</v>
      </c>
      <c r="G125" s="54">
        <v>11.28</v>
      </c>
      <c r="H125" s="55">
        <f t="shared" si="6"/>
        <v>13.86</v>
      </c>
      <c r="I125" s="93">
        <f t="shared" ref="I125:I134" si="9">F125*H125</f>
        <v>6394.7267999999995</v>
      </c>
    </row>
    <row r="126" spans="1:9" ht="46.5" customHeight="1">
      <c r="A126" s="90" t="s">
        <v>59</v>
      </c>
      <c r="B126" s="142" t="s">
        <v>221</v>
      </c>
      <c r="C126" s="27">
        <v>88488</v>
      </c>
      <c r="D126" s="28" t="s">
        <v>248</v>
      </c>
      <c r="E126" s="33" t="s">
        <v>11</v>
      </c>
      <c r="F126" s="30">
        <v>555.16</v>
      </c>
      <c r="G126" s="54">
        <v>13.28</v>
      </c>
      <c r="H126" s="55">
        <f t="shared" si="6"/>
        <v>16.32</v>
      </c>
      <c r="I126" s="93">
        <f t="shared" si="9"/>
        <v>9060.2111999999997</v>
      </c>
    </row>
    <row r="127" spans="1:9" ht="46.5" customHeight="1">
      <c r="A127" s="90" t="s">
        <v>60</v>
      </c>
      <c r="B127" s="142" t="s">
        <v>221</v>
      </c>
      <c r="C127" s="27">
        <v>88484</v>
      </c>
      <c r="D127" s="28" t="s">
        <v>249</v>
      </c>
      <c r="E127" s="33" t="s">
        <v>11</v>
      </c>
      <c r="F127" s="30">
        <v>555.16</v>
      </c>
      <c r="G127" s="54">
        <v>2.72</v>
      </c>
      <c r="H127" s="55">
        <f t="shared" si="6"/>
        <v>3.34</v>
      </c>
      <c r="I127" s="93">
        <f t="shared" si="9"/>
        <v>1854.2343999999998</v>
      </c>
    </row>
    <row r="128" spans="1:9" ht="46.5" customHeight="1">
      <c r="A128" s="90" t="s">
        <v>61</v>
      </c>
      <c r="B128" s="142" t="s">
        <v>221</v>
      </c>
      <c r="C128" s="27">
        <v>92544</v>
      </c>
      <c r="D128" s="28" t="s">
        <v>250</v>
      </c>
      <c r="E128" s="33" t="s">
        <v>11</v>
      </c>
      <c r="F128" s="30">
        <v>579.82000000000005</v>
      </c>
      <c r="G128" s="54">
        <v>19.41</v>
      </c>
      <c r="H128" s="55">
        <f t="shared" si="6"/>
        <v>23.85</v>
      </c>
      <c r="I128" s="93">
        <f t="shared" si="9"/>
        <v>13828.707000000002</v>
      </c>
    </row>
    <row r="129" spans="1:9" ht="51">
      <c r="A129" s="90" t="s">
        <v>62</v>
      </c>
      <c r="B129" s="142" t="s">
        <v>221</v>
      </c>
      <c r="C129" s="27">
        <v>94210</v>
      </c>
      <c r="D129" s="28" t="s">
        <v>251</v>
      </c>
      <c r="E129" s="33" t="s">
        <v>11</v>
      </c>
      <c r="F129" s="30">
        <v>579.82000000000005</v>
      </c>
      <c r="G129" s="54">
        <v>37.79</v>
      </c>
      <c r="H129" s="55">
        <f t="shared" si="6"/>
        <v>46.44</v>
      </c>
      <c r="I129" s="93">
        <f t="shared" si="9"/>
        <v>26926.840800000002</v>
      </c>
    </row>
    <row r="130" spans="1:9" ht="46.5" customHeight="1">
      <c r="A130" s="90" t="s">
        <v>63</v>
      </c>
      <c r="B130" s="142" t="s">
        <v>221</v>
      </c>
      <c r="C130" s="27">
        <v>87489</v>
      </c>
      <c r="D130" s="28" t="s">
        <v>252</v>
      </c>
      <c r="E130" s="33" t="s">
        <v>11</v>
      </c>
      <c r="F130" s="30">
        <v>170</v>
      </c>
      <c r="G130" s="54">
        <v>46.42</v>
      </c>
      <c r="H130" s="55">
        <f t="shared" si="6"/>
        <v>57.04</v>
      </c>
      <c r="I130" s="93">
        <f t="shared" si="9"/>
        <v>9696.7999999999993</v>
      </c>
    </row>
    <row r="131" spans="1:9" ht="25.5">
      <c r="A131" s="90" t="s">
        <v>64</v>
      </c>
      <c r="B131" s="142" t="s">
        <v>221</v>
      </c>
      <c r="C131" s="27">
        <v>94231</v>
      </c>
      <c r="D131" s="28" t="s">
        <v>253</v>
      </c>
      <c r="E131" s="33" t="s">
        <v>13</v>
      </c>
      <c r="F131" s="30">
        <v>69.3</v>
      </c>
      <c r="G131" s="54">
        <v>49.04</v>
      </c>
      <c r="H131" s="55">
        <f t="shared" si="6"/>
        <v>60.26</v>
      </c>
      <c r="I131" s="93">
        <f t="shared" si="9"/>
        <v>4176.018</v>
      </c>
    </row>
    <row r="132" spans="1:9" ht="25.5">
      <c r="A132" s="90" t="s">
        <v>60</v>
      </c>
      <c r="B132" s="142" t="s">
        <v>227</v>
      </c>
      <c r="C132" s="27" t="s">
        <v>172</v>
      </c>
      <c r="D132" s="28" t="s">
        <v>173</v>
      </c>
      <c r="E132" s="33" t="s">
        <v>13</v>
      </c>
      <c r="F132" s="30">
        <v>160.49</v>
      </c>
      <c r="G132" s="54">
        <v>56.23</v>
      </c>
      <c r="H132" s="55">
        <f t="shared" si="6"/>
        <v>69.09</v>
      </c>
      <c r="I132" s="93">
        <f t="shared" si="9"/>
        <v>11088.254100000002</v>
      </c>
    </row>
    <row r="133" spans="1:9" ht="38.25">
      <c r="A133" s="90" t="s">
        <v>61</v>
      </c>
      <c r="B133" s="142" t="s">
        <v>221</v>
      </c>
      <c r="C133" s="27" t="s">
        <v>650</v>
      </c>
      <c r="D133" s="28" t="s">
        <v>651</v>
      </c>
      <c r="E133" s="33" t="s">
        <v>13</v>
      </c>
      <c r="F133" s="30">
        <v>55</v>
      </c>
      <c r="G133" s="54">
        <v>46.83</v>
      </c>
      <c r="H133" s="55">
        <f t="shared" si="6"/>
        <v>57.54</v>
      </c>
      <c r="I133" s="93">
        <f t="shared" si="9"/>
        <v>3164.7</v>
      </c>
    </row>
    <row r="134" spans="1:9" ht="38.25">
      <c r="A134" s="90" t="s">
        <v>62</v>
      </c>
      <c r="B134" s="142" t="s">
        <v>227</v>
      </c>
      <c r="C134" s="27" t="s">
        <v>652</v>
      </c>
      <c r="D134" s="28" t="s">
        <v>653</v>
      </c>
      <c r="E134" s="33" t="s">
        <v>47</v>
      </c>
      <c r="F134" s="30">
        <v>2</v>
      </c>
      <c r="G134" s="54">
        <v>186.18</v>
      </c>
      <c r="H134" s="55">
        <f t="shared" si="6"/>
        <v>228.77</v>
      </c>
      <c r="I134" s="93">
        <f t="shared" si="9"/>
        <v>457.54</v>
      </c>
    </row>
    <row r="135" spans="1:9">
      <c r="A135" s="88" t="s">
        <v>65</v>
      </c>
      <c r="B135" s="141"/>
      <c r="C135" s="56"/>
      <c r="D135" s="57" t="s">
        <v>162</v>
      </c>
      <c r="E135" s="58" t="s">
        <v>223</v>
      </c>
      <c r="F135" s="59">
        <v>0</v>
      </c>
      <c r="G135" s="62">
        <v>0</v>
      </c>
      <c r="H135" s="62"/>
      <c r="I135" s="92">
        <f>SUM(I136:I164)</f>
        <v>134269.72719999996</v>
      </c>
    </row>
    <row r="136" spans="1:9" ht="38.25">
      <c r="A136" s="90" t="s">
        <v>66</v>
      </c>
      <c r="B136" s="149" t="s">
        <v>701</v>
      </c>
      <c r="C136" s="150" t="s">
        <v>697</v>
      </c>
      <c r="D136" s="64" t="s">
        <v>699</v>
      </c>
      <c r="E136" s="151" t="s">
        <v>12</v>
      </c>
      <c r="F136" s="152">
        <v>2</v>
      </c>
      <c r="G136" s="153">
        <v>1550.05</v>
      </c>
      <c r="H136" s="55">
        <f t="shared" si="6"/>
        <v>1904.66</v>
      </c>
      <c r="I136" s="91">
        <f>F136*H136</f>
        <v>3809.32</v>
      </c>
    </row>
    <row r="137" spans="1:9" ht="25.5">
      <c r="A137" s="90" t="s">
        <v>67</v>
      </c>
      <c r="B137" s="149" t="s">
        <v>701</v>
      </c>
      <c r="C137" s="150" t="s">
        <v>702</v>
      </c>
      <c r="D137" s="64" t="s">
        <v>703</v>
      </c>
      <c r="E137" s="151" t="s">
        <v>12</v>
      </c>
      <c r="F137" s="152">
        <v>2</v>
      </c>
      <c r="G137" s="153">
        <v>1736.05</v>
      </c>
      <c r="H137" s="55">
        <f t="shared" si="6"/>
        <v>2133.21</v>
      </c>
      <c r="I137" s="91">
        <f t="shared" ref="I137:I161" si="10">F137*H137</f>
        <v>4266.42</v>
      </c>
    </row>
    <row r="138" spans="1:9" ht="25.5">
      <c r="A138" s="90" t="s">
        <v>1054</v>
      </c>
      <c r="B138" s="149" t="s">
        <v>701</v>
      </c>
      <c r="C138" s="150" t="s">
        <v>704</v>
      </c>
      <c r="D138" s="64" t="s">
        <v>705</v>
      </c>
      <c r="E138" s="151" t="s">
        <v>12</v>
      </c>
      <c r="F138" s="152">
        <v>2</v>
      </c>
      <c r="G138" s="153">
        <v>2025.4</v>
      </c>
      <c r="H138" s="55">
        <f t="shared" si="6"/>
        <v>2488.7600000000002</v>
      </c>
      <c r="I138" s="91">
        <f t="shared" si="10"/>
        <v>4977.5200000000004</v>
      </c>
    </row>
    <row r="139" spans="1:9" ht="25.5">
      <c r="A139" s="90" t="s">
        <v>176</v>
      </c>
      <c r="B139" s="149" t="s">
        <v>701</v>
      </c>
      <c r="C139" s="150" t="s">
        <v>706</v>
      </c>
      <c r="D139" s="64" t="s">
        <v>707</v>
      </c>
      <c r="E139" s="151" t="s">
        <v>12</v>
      </c>
      <c r="F139" s="152">
        <v>2</v>
      </c>
      <c r="G139" s="153">
        <v>964.47</v>
      </c>
      <c r="H139" s="55">
        <f t="shared" si="6"/>
        <v>1185.1199999999999</v>
      </c>
      <c r="I139" s="91">
        <f t="shared" si="10"/>
        <v>2370.2399999999998</v>
      </c>
    </row>
    <row r="140" spans="1:9" ht="63.75">
      <c r="A140" s="90" t="s">
        <v>177</v>
      </c>
      <c r="B140" s="149" t="s">
        <v>221</v>
      </c>
      <c r="C140" s="150">
        <v>90843</v>
      </c>
      <c r="D140" s="64" t="s">
        <v>255</v>
      </c>
      <c r="E140" s="151" t="s">
        <v>12</v>
      </c>
      <c r="F140" s="152">
        <v>7</v>
      </c>
      <c r="G140" s="153">
        <v>714.79</v>
      </c>
      <c r="H140" s="55">
        <f t="shared" si="6"/>
        <v>878.31</v>
      </c>
      <c r="I140" s="91">
        <f t="shared" si="10"/>
        <v>6148.17</v>
      </c>
    </row>
    <row r="141" spans="1:9" ht="63.75">
      <c r="A141" s="90" t="s">
        <v>1055</v>
      </c>
      <c r="B141" s="149" t="s">
        <v>221</v>
      </c>
      <c r="C141" s="150">
        <v>90844</v>
      </c>
      <c r="D141" s="64" t="s">
        <v>256</v>
      </c>
      <c r="E141" s="151" t="s">
        <v>12</v>
      </c>
      <c r="F141" s="152">
        <v>17</v>
      </c>
      <c r="G141" s="153">
        <v>770.68</v>
      </c>
      <c r="H141" s="55">
        <f t="shared" ref="H141:H204" si="11">ROUND(G141+G141*$H$7,2)</f>
        <v>946.99</v>
      </c>
      <c r="I141" s="91">
        <f t="shared" si="10"/>
        <v>16098.83</v>
      </c>
    </row>
    <row r="142" spans="1:9">
      <c r="A142" s="90" t="s">
        <v>1056</v>
      </c>
      <c r="B142" s="149" t="s">
        <v>701</v>
      </c>
      <c r="C142" s="150" t="s">
        <v>708</v>
      </c>
      <c r="D142" s="64" t="s">
        <v>709</v>
      </c>
      <c r="E142" s="151" t="s">
        <v>12</v>
      </c>
      <c r="F142" s="152">
        <v>1</v>
      </c>
      <c r="G142" s="153">
        <v>789.4</v>
      </c>
      <c r="H142" s="55">
        <f t="shared" si="11"/>
        <v>969.99</v>
      </c>
      <c r="I142" s="91">
        <f t="shared" si="10"/>
        <v>969.99</v>
      </c>
    </row>
    <row r="143" spans="1:9" ht="25.5">
      <c r="A143" s="90" t="s">
        <v>1057</v>
      </c>
      <c r="B143" s="149" t="s">
        <v>701</v>
      </c>
      <c r="C143" s="150" t="s">
        <v>743</v>
      </c>
      <c r="D143" s="64" t="s">
        <v>748</v>
      </c>
      <c r="E143" s="151" t="s">
        <v>12</v>
      </c>
      <c r="F143" s="152">
        <v>1</v>
      </c>
      <c r="G143" s="153">
        <v>818.7</v>
      </c>
      <c r="H143" s="55">
        <f t="shared" si="11"/>
        <v>1006</v>
      </c>
      <c r="I143" s="91">
        <f t="shared" si="10"/>
        <v>1006</v>
      </c>
    </row>
    <row r="144" spans="1:9" ht="25.5">
      <c r="A144" s="90" t="s">
        <v>1058</v>
      </c>
      <c r="B144" s="149" t="s">
        <v>701</v>
      </c>
      <c r="C144" s="150" t="s">
        <v>749</v>
      </c>
      <c r="D144" s="64" t="s">
        <v>750</v>
      </c>
      <c r="E144" s="151" t="s">
        <v>12</v>
      </c>
      <c r="F144" s="152">
        <v>10</v>
      </c>
      <c r="G144" s="153">
        <v>840.4</v>
      </c>
      <c r="H144" s="55">
        <f t="shared" si="11"/>
        <v>1032.6600000000001</v>
      </c>
      <c r="I144" s="91">
        <f t="shared" si="10"/>
        <v>10326.6</v>
      </c>
    </row>
    <row r="145" spans="1:9" ht="25.5">
      <c r="A145" s="90" t="s">
        <v>1059</v>
      </c>
      <c r="B145" s="149" t="s">
        <v>701</v>
      </c>
      <c r="C145" s="150" t="s">
        <v>757</v>
      </c>
      <c r="D145" s="64" t="s">
        <v>758</v>
      </c>
      <c r="E145" s="151" t="s">
        <v>12</v>
      </c>
      <c r="F145" s="152">
        <v>10</v>
      </c>
      <c r="G145" s="153">
        <v>371.84</v>
      </c>
      <c r="H145" s="55">
        <f t="shared" si="11"/>
        <v>456.91</v>
      </c>
      <c r="I145" s="91">
        <f t="shared" si="10"/>
        <v>4569.1000000000004</v>
      </c>
    </row>
    <row r="146" spans="1:9" ht="25.5">
      <c r="A146" s="90" t="s">
        <v>1060</v>
      </c>
      <c r="B146" s="149" t="s">
        <v>701</v>
      </c>
      <c r="C146" s="150" t="s">
        <v>759</v>
      </c>
      <c r="D146" s="64" t="s">
        <v>761</v>
      </c>
      <c r="E146" s="151" t="s">
        <v>12</v>
      </c>
      <c r="F146" s="152">
        <v>2</v>
      </c>
      <c r="G146" s="153">
        <v>185.92</v>
      </c>
      <c r="H146" s="55">
        <f t="shared" si="11"/>
        <v>228.45</v>
      </c>
      <c r="I146" s="91">
        <f t="shared" si="10"/>
        <v>456.9</v>
      </c>
    </row>
    <row r="147" spans="1:9" ht="25.5">
      <c r="A147" s="90" t="s">
        <v>1061</v>
      </c>
      <c r="B147" s="149" t="s">
        <v>701</v>
      </c>
      <c r="C147" s="150" t="s">
        <v>765</v>
      </c>
      <c r="D147" s="64" t="s">
        <v>762</v>
      </c>
      <c r="E147" s="151" t="s">
        <v>12</v>
      </c>
      <c r="F147" s="152">
        <v>6</v>
      </c>
      <c r="G147" s="153">
        <v>1020.49</v>
      </c>
      <c r="H147" s="55">
        <f t="shared" si="11"/>
        <v>1253.95</v>
      </c>
      <c r="I147" s="91">
        <f t="shared" si="10"/>
        <v>7523.7000000000007</v>
      </c>
    </row>
    <row r="148" spans="1:9" ht="25.5">
      <c r="A148" s="90" t="s">
        <v>1062</v>
      </c>
      <c r="B148" s="149" t="s">
        <v>701</v>
      </c>
      <c r="C148" s="150" t="s">
        <v>766</v>
      </c>
      <c r="D148" s="64" t="s">
        <v>763</v>
      </c>
      <c r="E148" s="151" t="s">
        <v>12</v>
      </c>
      <c r="F148" s="152">
        <v>1</v>
      </c>
      <c r="G148" s="153">
        <v>1177.49</v>
      </c>
      <c r="H148" s="55">
        <f t="shared" si="11"/>
        <v>1446.87</v>
      </c>
      <c r="I148" s="91">
        <f t="shared" si="10"/>
        <v>1446.87</v>
      </c>
    </row>
    <row r="149" spans="1:9" ht="25.5">
      <c r="A149" s="90" t="s">
        <v>1063</v>
      </c>
      <c r="B149" s="149" t="s">
        <v>701</v>
      </c>
      <c r="C149" s="150" t="s">
        <v>767</v>
      </c>
      <c r="D149" s="64" t="s">
        <v>764</v>
      </c>
      <c r="E149" s="151" t="s">
        <v>12</v>
      </c>
      <c r="F149" s="152">
        <v>2</v>
      </c>
      <c r="G149" s="153">
        <v>1454.54</v>
      </c>
      <c r="H149" s="55">
        <f t="shared" si="11"/>
        <v>1787.3</v>
      </c>
      <c r="I149" s="91">
        <f t="shared" si="10"/>
        <v>3574.6</v>
      </c>
    </row>
    <row r="150" spans="1:9" ht="25.5">
      <c r="A150" s="90" t="s">
        <v>1064</v>
      </c>
      <c r="B150" s="149" t="s">
        <v>701</v>
      </c>
      <c r="C150" s="150" t="s">
        <v>768</v>
      </c>
      <c r="D150" s="64" t="s">
        <v>769</v>
      </c>
      <c r="E150" s="151" t="s">
        <v>12</v>
      </c>
      <c r="F150" s="152">
        <v>1</v>
      </c>
      <c r="G150" s="153">
        <v>743.68</v>
      </c>
      <c r="H150" s="55">
        <f t="shared" si="11"/>
        <v>913.81</v>
      </c>
      <c r="I150" s="91">
        <f t="shared" si="10"/>
        <v>913.81</v>
      </c>
    </row>
    <row r="151" spans="1:9" ht="25.5">
      <c r="A151" s="90" t="s">
        <v>1065</v>
      </c>
      <c r="B151" s="149" t="s">
        <v>701</v>
      </c>
      <c r="C151" s="150" t="s">
        <v>770</v>
      </c>
      <c r="D151" s="64" t="s">
        <v>771</v>
      </c>
      <c r="E151" s="151" t="s">
        <v>12</v>
      </c>
      <c r="F151" s="152">
        <v>4</v>
      </c>
      <c r="G151" s="153">
        <v>186.46</v>
      </c>
      <c r="H151" s="55">
        <f t="shared" si="11"/>
        <v>229.12</v>
      </c>
      <c r="I151" s="91">
        <f t="shared" si="10"/>
        <v>916.48</v>
      </c>
    </row>
    <row r="152" spans="1:9">
      <c r="A152" s="90" t="s">
        <v>1066</v>
      </c>
      <c r="B152" s="149" t="s">
        <v>701</v>
      </c>
      <c r="C152" s="150" t="s">
        <v>774</v>
      </c>
      <c r="D152" s="64" t="s">
        <v>421</v>
      </c>
      <c r="E152" s="151" t="s">
        <v>12</v>
      </c>
      <c r="F152" s="152">
        <v>1</v>
      </c>
      <c r="G152" s="153">
        <v>5366.44</v>
      </c>
      <c r="H152" s="55">
        <f t="shared" si="11"/>
        <v>6594.14</v>
      </c>
      <c r="I152" s="91">
        <f t="shared" si="10"/>
        <v>6594.14</v>
      </c>
    </row>
    <row r="153" spans="1:9">
      <c r="A153" s="90" t="s">
        <v>1067</v>
      </c>
      <c r="B153" s="149" t="s">
        <v>701</v>
      </c>
      <c r="C153" s="150" t="s">
        <v>777</v>
      </c>
      <c r="D153" s="28" t="s">
        <v>422</v>
      </c>
      <c r="E153" s="151" t="s">
        <v>12</v>
      </c>
      <c r="F153" s="30">
        <v>1</v>
      </c>
      <c r="G153" s="34">
        <v>1578.04</v>
      </c>
      <c r="H153" s="55">
        <f t="shared" si="11"/>
        <v>1939.05</v>
      </c>
      <c r="I153" s="91">
        <f t="shared" si="10"/>
        <v>1939.05</v>
      </c>
    </row>
    <row r="154" spans="1:9">
      <c r="A154" s="90" t="s">
        <v>1068</v>
      </c>
      <c r="B154" s="149" t="s">
        <v>701</v>
      </c>
      <c r="C154" s="150" t="s">
        <v>778</v>
      </c>
      <c r="D154" s="28" t="s">
        <v>423</v>
      </c>
      <c r="E154" s="151" t="s">
        <v>12</v>
      </c>
      <c r="F154" s="30">
        <v>2</v>
      </c>
      <c r="G154" s="34">
        <v>7961.37</v>
      </c>
      <c r="H154" s="55">
        <f t="shared" si="11"/>
        <v>9782.7199999999993</v>
      </c>
      <c r="I154" s="91">
        <f t="shared" si="10"/>
        <v>19565.439999999999</v>
      </c>
    </row>
    <row r="155" spans="1:9">
      <c r="A155" s="90" t="s">
        <v>1069</v>
      </c>
      <c r="B155" s="149" t="s">
        <v>701</v>
      </c>
      <c r="C155" s="150" t="s">
        <v>779</v>
      </c>
      <c r="D155" s="28" t="s">
        <v>782</v>
      </c>
      <c r="E155" s="151" t="s">
        <v>12</v>
      </c>
      <c r="F155" s="30">
        <v>1</v>
      </c>
      <c r="G155" s="34">
        <v>2938.59</v>
      </c>
      <c r="H155" s="55">
        <f t="shared" si="11"/>
        <v>3610.86</v>
      </c>
      <c r="I155" s="91">
        <f t="shared" si="10"/>
        <v>3610.86</v>
      </c>
    </row>
    <row r="156" spans="1:9">
      <c r="A156" s="90" t="s">
        <v>1070</v>
      </c>
      <c r="B156" s="149" t="s">
        <v>701</v>
      </c>
      <c r="C156" s="150" t="s">
        <v>780</v>
      </c>
      <c r="D156" s="28" t="s">
        <v>783</v>
      </c>
      <c r="E156" s="151" t="s">
        <v>12</v>
      </c>
      <c r="F156" s="30">
        <v>1</v>
      </c>
      <c r="G156" s="34">
        <v>3562.6</v>
      </c>
      <c r="H156" s="55">
        <f t="shared" si="11"/>
        <v>4377.63</v>
      </c>
      <c r="I156" s="91">
        <f t="shared" si="10"/>
        <v>4377.63</v>
      </c>
    </row>
    <row r="157" spans="1:9">
      <c r="A157" s="90" t="s">
        <v>1071</v>
      </c>
      <c r="B157" s="149" t="s">
        <v>701</v>
      </c>
      <c r="C157" s="150" t="s">
        <v>781</v>
      </c>
      <c r="D157" s="28" t="s">
        <v>424</v>
      </c>
      <c r="E157" s="151" t="s">
        <v>12</v>
      </c>
      <c r="F157" s="30">
        <v>1</v>
      </c>
      <c r="G157" s="34">
        <v>5328.93</v>
      </c>
      <c r="H157" s="55">
        <f t="shared" si="11"/>
        <v>6548.05</v>
      </c>
      <c r="I157" s="91">
        <f t="shared" si="10"/>
        <v>6548.05</v>
      </c>
    </row>
    <row r="158" spans="1:9" ht="25.5">
      <c r="A158" s="90" t="s">
        <v>1072</v>
      </c>
      <c r="B158" s="149" t="s">
        <v>701</v>
      </c>
      <c r="C158" s="150" t="s">
        <v>785</v>
      </c>
      <c r="D158" s="28" t="s">
        <v>793</v>
      </c>
      <c r="E158" s="151" t="s">
        <v>12</v>
      </c>
      <c r="F158" s="30">
        <v>1</v>
      </c>
      <c r="G158" s="34">
        <v>1324.59</v>
      </c>
      <c r="H158" s="55">
        <f t="shared" si="11"/>
        <v>1627.62</v>
      </c>
      <c r="I158" s="91">
        <f t="shared" si="10"/>
        <v>1627.62</v>
      </c>
    </row>
    <row r="159" spans="1:9" ht="25.5">
      <c r="A159" s="90" t="s">
        <v>1073</v>
      </c>
      <c r="B159" s="149" t="s">
        <v>701</v>
      </c>
      <c r="C159" s="150" t="s">
        <v>794</v>
      </c>
      <c r="D159" s="28" t="s">
        <v>797</v>
      </c>
      <c r="E159" s="151" t="s">
        <v>12</v>
      </c>
      <c r="F159" s="30">
        <v>1</v>
      </c>
      <c r="G159" s="34">
        <v>1743.07</v>
      </c>
      <c r="H159" s="55">
        <f t="shared" si="11"/>
        <v>2141.84</v>
      </c>
      <c r="I159" s="91">
        <f t="shared" si="10"/>
        <v>2141.84</v>
      </c>
    </row>
    <row r="160" spans="1:9" ht="25.5">
      <c r="A160" s="90" t="s">
        <v>1074</v>
      </c>
      <c r="B160" s="149" t="s">
        <v>701</v>
      </c>
      <c r="C160" s="150" t="s">
        <v>801</v>
      </c>
      <c r="D160" s="28" t="s">
        <v>802</v>
      </c>
      <c r="E160" s="151" t="s">
        <v>12</v>
      </c>
      <c r="F160" s="30">
        <v>1</v>
      </c>
      <c r="G160" s="34">
        <v>1436.31</v>
      </c>
      <c r="H160" s="55">
        <f t="shared" si="11"/>
        <v>1764.9</v>
      </c>
      <c r="I160" s="91">
        <f t="shared" si="10"/>
        <v>1764.9</v>
      </c>
    </row>
    <row r="161" spans="1:9" ht="25.5">
      <c r="A161" s="90" t="s">
        <v>1075</v>
      </c>
      <c r="B161" s="149" t="s">
        <v>701</v>
      </c>
      <c r="C161" s="150" t="s">
        <v>804</v>
      </c>
      <c r="D161" s="28" t="s">
        <v>803</v>
      </c>
      <c r="E161" s="151" t="s">
        <v>12</v>
      </c>
      <c r="F161" s="30">
        <v>2</v>
      </c>
      <c r="G161" s="34">
        <v>4988.87</v>
      </c>
      <c r="H161" s="55">
        <f t="shared" si="11"/>
        <v>6130.19</v>
      </c>
      <c r="I161" s="91">
        <f t="shared" si="10"/>
        <v>12260.38</v>
      </c>
    </row>
    <row r="162" spans="1:9" ht="25.5">
      <c r="A162" s="90" t="s">
        <v>1076</v>
      </c>
      <c r="B162" s="142" t="s">
        <v>221</v>
      </c>
      <c r="C162" s="27" t="s">
        <v>654</v>
      </c>
      <c r="D162" s="28" t="s">
        <v>655</v>
      </c>
      <c r="E162" s="33" t="s">
        <v>11</v>
      </c>
      <c r="F162" s="30">
        <v>99.12</v>
      </c>
      <c r="G162" s="34">
        <v>13.1</v>
      </c>
      <c r="H162" s="55">
        <f t="shared" si="11"/>
        <v>16.100000000000001</v>
      </c>
      <c r="I162" s="91">
        <f t="shared" ref="I162:I164" si="12">F162*H162</f>
        <v>1595.8320000000001</v>
      </c>
    </row>
    <row r="163" spans="1:9" ht="38.25">
      <c r="A163" s="90" t="s">
        <v>1077</v>
      </c>
      <c r="B163" s="142" t="s">
        <v>221</v>
      </c>
      <c r="C163" s="27" t="s">
        <v>809</v>
      </c>
      <c r="D163" s="28" t="s">
        <v>810</v>
      </c>
      <c r="E163" s="33" t="s">
        <v>11</v>
      </c>
      <c r="F163" s="30">
        <f>0.6*1.8*2</f>
        <v>2.16</v>
      </c>
      <c r="G163" s="34">
        <v>502.27</v>
      </c>
      <c r="H163" s="55">
        <f t="shared" si="11"/>
        <v>617.17999999999995</v>
      </c>
      <c r="I163" s="91">
        <f t="shared" si="12"/>
        <v>1333.1088</v>
      </c>
    </row>
    <row r="164" spans="1:9">
      <c r="A164" s="90" t="s">
        <v>1078</v>
      </c>
      <c r="B164" s="149" t="s">
        <v>701</v>
      </c>
      <c r="C164" s="150" t="s">
        <v>805</v>
      </c>
      <c r="D164" s="28" t="s">
        <v>808</v>
      </c>
      <c r="E164" s="33" t="s">
        <v>11</v>
      </c>
      <c r="F164" s="30">
        <f>2.8*1.4*2</f>
        <v>7.839999999999999</v>
      </c>
      <c r="G164" s="34">
        <v>159.47999999999999</v>
      </c>
      <c r="H164" s="55">
        <f t="shared" si="11"/>
        <v>195.96</v>
      </c>
      <c r="I164" s="91">
        <f t="shared" si="12"/>
        <v>1536.3263999999999</v>
      </c>
    </row>
    <row r="165" spans="1:9">
      <c r="A165" s="88" t="s">
        <v>68</v>
      </c>
      <c r="B165" s="141"/>
      <c r="C165" s="56"/>
      <c r="D165" s="57" t="s">
        <v>259</v>
      </c>
      <c r="E165" s="58"/>
      <c r="F165" s="59">
        <v>0</v>
      </c>
      <c r="G165" s="62">
        <v>0</v>
      </c>
      <c r="H165" s="62"/>
      <c r="I165" s="92">
        <f>SUM(I166:I181)</f>
        <v>36223.43</v>
      </c>
    </row>
    <row r="166" spans="1:9" ht="51">
      <c r="A166" s="90" t="s">
        <v>69</v>
      </c>
      <c r="B166" s="142" t="s">
        <v>221</v>
      </c>
      <c r="C166" s="27">
        <v>95470</v>
      </c>
      <c r="D166" s="28" t="s">
        <v>260</v>
      </c>
      <c r="E166" s="33" t="s">
        <v>12</v>
      </c>
      <c r="F166" s="30">
        <v>8</v>
      </c>
      <c r="G166" s="34">
        <v>203.62</v>
      </c>
      <c r="H166" s="55">
        <f t="shared" si="11"/>
        <v>250.2</v>
      </c>
      <c r="I166" s="91">
        <f>F166*H166</f>
        <v>2001.6</v>
      </c>
    </row>
    <row r="167" spans="1:9" ht="38.25">
      <c r="A167" s="90" t="s">
        <v>70</v>
      </c>
      <c r="B167" s="142" t="s">
        <v>221</v>
      </c>
      <c r="C167" s="27" t="s">
        <v>658</v>
      </c>
      <c r="D167" s="28" t="s">
        <v>659</v>
      </c>
      <c r="E167" s="33" t="s">
        <v>12</v>
      </c>
      <c r="F167" s="30">
        <v>21</v>
      </c>
      <c r="G167" s="34">
        <v>129.72</v>
      </c>
      <c r="H167" s="55">
        <f t="shared" si="11"/>
        <v>159.4</v>
      </c>
      <c r="I167" s="91">
        <f t="shared" ref="I167:I181" si="13">F167*H167</f>
        <v>3347.4</v>
      </c>
    </row>
    <row r="168" spans="1:9" ht="51">
      <c r="A168" s="90" t="s">
        <v>71</v>
      </c>
      <c r="B168" s="142" t="s">
        <v>227</v>
      </c>
      <c r="C168" s="27" t="s">
        <v>656</v>
      </c>
      <c r="D168" s="28" t="s">
        <v>657</v>
      </c>
      <c r="E168" s="33" t="s">
        <v>47</v>
      </c>
      <c r="F168" s="30">
        <v>21</v>
      </c>
      <c r="G168" s="34">
        <v>247.16</v>
      </c>
      <c r="H168" s="55">
        <f t="shared" si="11"/>
        <v>303.7</v>
      </c>
      <c r="I168" s="91">
        <f t="shared" si="13"/>
        <v>6377.7</v>
      </c>
    </row>
    <row r="169" spans="1:9" ht="38.25">
      <c r="A169" s="90" t="s">
        <v>72</v>
      </c>
      <c r="B169" s="142" t="s">
        <v>227</v>
      </c>
      <c r="C169" s="27" t="s">
        <v>261</v>
      </c>
      <c r="D169" s="28" t="s">
        <v>262</v>
      </c>
      <c r="E169" s="33" t="s">
        <v>12</v>
      </c>
      <c r="F169" s="30">
        <v>8</v>
      </c>
      <c r="G169" s="34">
        <v>136.13</v>
      </c>
      <c r="H169" s="55">
        <f t="shared" si="11"/>
        <v>167.27</v>
      </c>
      <c r="I169" s="91">
        <f t="shared" si="13"/>
        <v>1338.16</v>
      </c>
    </row>
    <row r="170" spans="1:9" ht="51">
      <c r="A170" s="90" t="s">
        <v>1151</v>
      </c>
      <c r="B170" s="142" t="s">
        <v>227</v>
      </c>
      <c r="C170" s="27" t="s">
        <v>263</v>
      </c>
      <c r="D170" s="28" t="s">
        <v>264</v>
      </c>
      <c r="E170" s="33" t="s">
        <v>12</v>
      </c>
      <c r="F170" s="30">
        <v>10</v>
      </c>
      <c r="G170" s="34">
        <v>216.74</v>
      </c>
      <c r="H170" s="55">
        <f t="shared" si="11"/>
        <v>266.32</v>
      </c>
      <c r="I170" s="91">
        <f t="shared" si="13"/>
        <v>2663.2</v>
      </c>
    </row>
    <row r="171" spans="1:9" ht="38.25">
      <c r="A171" s="90" t="s">
        <v>1152</v>
      </c>
      <c r="B171" s="142" t="s">
        <v>221</v>
      </c>
      <c r="C171" s="27">
        <v>95547</v>
      </c>
      <c r="D171" s="28" t="s">
        <v>265</v>
      </c>
      <c r="E171" s="33" t="s">
        <v>12</v>
      </c>
      <c r="F171" s="30">
        <v>33</v>
      </c>
      <c r="G171" s="34">
        <v>43.88</v>
      </c>
      <c r="H171" s="55">
        <f t="shared" si="11"/>
        <v>53.92</v>
      </c>
      <c r="I171" s="91">
        <f t="shared" si="13"/>
        <v>1779.3600000000001</v>
      </c>
    </row>
    <row r="172" spans="1:9" ht="25.5">
      <c r="A172" s="90" t="s">
        <v>1153</v>
      </c>
      <c r="B172" s="142" t="s">
        <v>227</v>
      </c>
      <c r="C172" s="27" t="s">
        <v>266</v>
      </c>
      <c r="D172" s="28" t="s">
        <v>267</v>
      </c>
      <c r="E172" s="33" t="s">
        <v>47</v>
      </c>
      <c r="F172" s="30">
        <v>33</v>
      </c>
      <c r="G172" s="34">
        <v>146.99</v>
      </c>
      <c r="H172" s="55">
        <f t="shared" si="11"/>
        <v>180.62</v>
      </c>
      <c r="I172" s="91">
        <f t="shared" si="13"/>
        <v>5960.46</v>
      </c>
    </row>
    <row r="173" spans="1:9">
      <c r="A173" s="90" t="s">
        <v>1154</v>
      </c>
      <c r="B173" s="142" t="s">
        <v>227</v>
      </c>
      <c r="C173" s="27" t="s">
        <v>268</v>
      </c>
      <c r="D173" s="28" t="s">
        <v>269</v>
      </c>
      <c r="E173" s="33" t="s">
        <v>47</v>
      </c>
      <c r="F173" s="30">
        <v>8</v>
      </c>
      <c r="G173" s="34">
        <v>49.86</v>
      </c>
      <c r="H173" s="55">
        <f t="shared" si="11"/>
        <v>61.27</v>
      </c>
      <c r="I173" s="91">
        <f t="shared" si="13"/>
        <v>490.16</v>
      </c>
    </row>
    <row r="174" spans="1:9" ht="25.5">
      <c r="A174" s="90" t="s">
        <v>1155</v>
      </c>
      <c r="B174" s="142" t="s">
        <v>221</v>
      </c>
      <c r="C174" s="27">
        <v>86914</v>
      </c>
      <c r="D174" s="28" t="s">
        <v>270</v>
      </c>
      <c r="E174" s="33" t="s">
        <v>12</v>
      </c>
      <c r="F174" s="30">
        <v>13</v>
      </c>
      <c r="G174" s="34">
        <v>37.31</v>
      </c>
      <c r="H174" s="55">
        <f t="shared" si="11"/>
        <v>45.85</v>
      </c>
      <c r="I174" s="91">
        <f t="shared" si="13"/>
        <v>596.05000000000007</v>
      </c>
    </row>
    <row r="175" spans="1:9" ht="25.5">
      <c r="A175" s="90" t="s">
        <v>1156</v>
      </c>
      <c r="B175" s="142" t="s">
        <v>221</v>
      </c>
      <c r="C175" s="27">
        <v>86914</v>
      </c>
      <c r="D175" s="28" t="s">
        <v>270</v>
      </c>
      <c r="E175" s="33" t="s">
        <v>12</v>
      </c>
      <c r="F175" s="30">
        <v>6</v>
      </c>
      <c r="G175" s="34">
        <v>37.31</v>
      </c>
      <c r="H175" s="55">
        <f t="shared" si="11"/>
        <v>45.85</v>
      </c>
      <c r="I175" s="91">
        <f t="shared" si="13"/>
        <v>275.10000000000002</v>
      </c>
    </row>
    <row r="176" spans="1:9">
      <c r="A176" s="90" t="s">
        <v>1157</v>
      </c>
      <c r="B176" s="142" t="s">
        <v>579</v>
      </c>
      <c r="C176" s="27" t="s">
        <v>662</v>
      </c>
      <c r="D176" s="28" t="s">
        <v>663</v>
      </c>
      <c r="E176" s="33" t="s">
        <v>12</v>
      </c>
      <c r="F176" s="30">
        <v>2</v>
      </c>
      <c r="G176" s="34">
        <v>399.82</v>
      </c>
      <c r="H176" s="55">
        <f t="shared" si="11"/>
        <v>491.29</v>
      </c>
      <c r="I176" s="91">
        <f t="shared" si="13"/>
        <v>982.58</v>
      </c>
    </row>
    <row r="177" spans="1:9" ht="25.5">
      <c r="A177" s="90" t="s">
        <v>1158</v>
      </c>
      <c r="B177" s="142" t="s">
        <v>579</v>
      </c>
      <c r="C177" s="27" t="s">
        <v>664</v>
      </c>
      <c r="D177" s="28" t="s">
        <v>665</v>
      </c>
      <c r="E177" s="33" t="s">
        <v>12</v>
      </c>
      <c r="F177" s="30">
        <v>2</v>
      </c>
      <c r="G177" s="34">
        <v>741.92</v>
      </c>
      <c r="H177" s="55">
        <f t="shared" si="11"/>
        <v>911.65</v>
      </c>
      <c r="I177" s="91">
        <f t="shared" si="13"/>
        <v>1823.3</v>
      </c>
    </row>
    <row r="178" spans="1:9">
      <c r="A178" s="90" t="s">
        <v>1159</v>
      </c>
      <c r="B178" s="142" t="s">
        <v>227</v>
      </c>
      <c r="C178" s="27" t="s">
        <v>666</v>
      </c>
      <c r="D178" s="28" t="s">
        <v>667</v>
      </c>
      <c r="E178" s="33" t="s">
        <v>47</v>
      </c>
      <c r="F178" s="30">
        <v>8</v>
      </c>
      <c r="G178" s="34">
        <v>25.86</v>
      </c>
      <c r="H178" s="55">
        <f t="shared" si="11"/>
        <v>31.78</v>
      </c>
      <c r="I178" s="91">
        <f t="shared" si="13"/>
        <v>254.24</v>
      </c>
    </row>
    <row r="179" spans="1:9" ht="25.5">
      <c r="A179" s="90" t="s">
        <v>1160</v>
      </c>
      <c r="B179" s="142" t="s">
        <v>579</v>
      </c>
      <c r="C179" s="27" t="s">
        <v>843</v>
      </c>
      <c r="D179" s="28" t="s">
        <v>844</v>
      </c>
      <c r="E179" s="33" t="s">
        <v>12</v>
      </c>
      <c r="F179" s="30">
        <v>5</v>
      </c>
      <c r="G179" s="34">
        <v>68.52</v>
      </c>
      <c r="H179" s="55">
        <f t="shared" si="11"/>
        <v>84.2</v>
      </c>
      <c r="I179" s="91">
        <f t="shared" si="13"/>
        <v>421</v>
      </c>
    </row>
    <row r="180" spans="1:9" ht="38.25">
      <c r="A180" s="90" t="s">
        <v>1161</v>
      </c>
      <c r="B180" s="142" t="s">
        <v>701</v>
      </c>
      <c r="C180" s="27" t="s">
        <v>846</v>
      </c>
      <c r="D180" s="28" t="s">
        <v>852</v>
      </c>
      <c r="E180" s="33" t="s">
        <v>12</v>
      </c>
      <c r="F180" s="30">
        <v>2</v>
      </c>
      <c r="G180" s="34">
        <v>465.75</v>
      </c>
      <c r="H180" s="55">
        <f t="shared" si="11"/>
        <v>572.29999999999995</v>
      </c>
      <c r="I180" s="91">
        <f t="shared" si="13"/>
        <v>1144.5999999999999</v>
      </c>
    </row>
    <row r="181" spans="1:9" ht="38.25">
      <c r="A181" s="90" t="s">
        <v>1162</v>
      </c>
      <c r="B181" s="142" t="s">
        <v>701</v>
      </c>
      <c r="C181" s="27" t="s">
        <v>858</v>
      </c>
      <c r="D181" s="28" t="s">
        <v>859</v>
      </c>
      <c r="E181" s="33" t="s">
        <v>12</v>
      </c>
      <c r="F181" s="30">
        <v>11</v>
      </c>
      <c r="G181" s="34">
        <v>500.76</v>
      </c>
      <c r="H181" s="55">
        <f t="shared" si="11"/>
        <v>615.32000000000005</v>
      </c>
      <c r="I181" s="91">
        <f t="shared" si="13"/>
        <v>6768.52</v>
      </c>
    </row>
    <row r="182" spans="1:9">
      <c r="A182" s="88" t="s">
        <v>89</v>
      </c>
      <c r="B182" s="141"/>
      <c r="C182" s="56"/>
      <c r="D182" s="57" t="s">
        <v>271</v>
      </c>
      <c r="E182" s="58" t="s">
        <v>223</v>
      </c>
      <c r="F182" s="59">
        <v>0</v>
      </c>
      <c r="G182" s="62">
        <v>0</v>
      </c>
      <c r="H182" s="62"/>
      <c r="I182" s="92">
        <f>SUM(I183:I186)</f>
        <v>21321.113399999998</v>
      </c>
    </row>
    <row r="183" spans="1:9">
      <c r="A183" s="90" t="s">
        <v>90</v>
      </c>
      <c r="B183" s="142" t="s">
        <v>227</v>
      </c>
      <c r="C183" s="27" t="s">
        <v>87</v>
      </c>
      <c r="D183" s="28" t="s">
        <v>88</v>
      </c>
      <c r="E183" s="33" t="s">
        <v>11</v>
      </c>
      <c r="F183" s="30">
        <v>56.8</v>
      </c>
      <c r="G183" s="34">
        <v>206.79</v>
      </c>
      <c r="H183" s="55">
        <f t="shared" si="11"/>
        <v>254.1</v>
      </c>
      <c r="I183" s="91">
        <f>F183*H183</f>
        <v>14432.88</v>
      </c>
    </row>
    <row r="184" spans="1:9" ht="25.5">
      <c r="A184" s="90" t="s">
        <v>91</v>
      </c>
      <c r="B184" s="142" t="s">
        <v>221</v>
      </c>
      <c r="C184" s="27">
        <v>98689</v>
      </c>
      <c r="D184" s="28" t="s">
        <v>272</v>
      </c>
      <c r="E184" s="33" t="s">
        <v>13</v>
      </c>
      <c r="F184" s="30">
        <v>41.9</v>
      </c>
      <c r="G184" s="34">
        <v>77.37</v>
      </c>
      <c r="H184" s="55">
        <f t="shared" si="11"/>
        <v>95.07</v>
      </c>
      <c r="I184" s="91">
        <f>F184*H184</f>
        <v>3983.4329999999995</v>
      </c>
    </row>
    <row r="185" spans="1:9" ht="25.5">
      <c r="A185" s="90" t="s">
        <v>92</v>
      </c>
      <c r="B185" s="142" t="s">
        <v>227</v>
      </c>
      <c r="C185" s="27" t="s">
        <v>273</v>
      </c>
      <c r="D185" s="28" t="s">
        <v>274</v>
      </c>
      <c r="E185" s="33" t="s">
        <v>11</v>
      </c>
      <c r="F185" s="30">
        <v>3.3899999999999997</v>
      </c>
      <c r="G185" s="34">
        <v>304.66000000000003</v>
      </c>
      <c r="H185" s="55">
        <f t="shared" si="11"/>
        <v>374.36</v>
      </c>
      <c r="I185" s="91">
        <f>F185*H185</f>
        <v>1269.0803999999998</v>
      </c>
    </row>
    <row r="186" spans="1:9" ht="25.5">
      <c r="A186" s="90" t="s">
        <v>93</v>
      </c>
      <c r="B186" s="142" t="s">
        <v>227</v>
      </c>
      <c r="C186" s="27" t="s">
        <v>85</v>
      </c>
      <c r="D186" s="28" t="s">
        <v>86</v>
      </c>
      <c r="E186" s="33" t="s">
        <v>11</v>
      </c>
      <c r="F186" s="30">
        <f>0.6*2*2</f>
        <v>2.4</v>
      </c>
      <c r="G186" s="34">
        <v>554.66</v>
      </c>
      <c r="H186" s="55">
        <f t="shared" si="11"/>
        <v>681.55</v>
      </c>
      <c r="I186" s="91">
        <f t="shared" ref="I186" si="14">F186*H186</f>
        <v>1635.7199999999998</v>
      </c>
    </row>
    <row r="187" spans="1:9">
      <c r="A187" s="88" t="s">
        <v>99</v>
      </c>
      <c r="B187" s="141"/>
      <c r="C187" s="56"/>
      <c r="D187" s="57" t="s">
        <v>275</v>
      </c>
      <c r="E187" s="58" t="s">
        <v>223</v>
      </c>
      <c r="F187" s="59">
        <v>0</v>
      </c>
      <c r="G187" s="62">
        <v>0</v>
      </c>
      <c r="H187" s="62"/>
      <c r="I187" s="92">
        <f>SUM(I188:I188)</f>
        <v>7400.9400000000005</v>
      </c>
    </row>
    <row r="188" spans="1:9">
      <c r="A188" s="90" t="s">
        <v>100</v>
      </c>
      <c r="B188" s="142" t="s">
        <v>221</v>
      </c>
      <c r="C188" s="27">
        <v>98504</v>
      </c>
      <c r="D188" s="28" t="s">
        <v>276</v>
      </c>
      <c r="E188" s="33" t="s">
        <v>11</v>
      </c>
      <c r="F188" s="30">
        <v>713</v>
      </c>
      <c r="G188" s="34">
        <v>8.4499999999999993</v>
      </c>
      <c r="H188" s="55">
        <f t="shared" si="11"/>
        <v>10.38</v>
      </c>
      <c r="I188" s="91">
        <f>F188*H188</f>
        <v>7400.9400000000005</v>
      </c>
    </row>
    <row r="189" spans="1:9">
      <c r="A189" s="88" t="s">
        <v>101</v>
      </c>
      <c r="B189" s="141" t="s">
        <v>221</v>
      </c>
      <c r="C189" s="56"/>
      <c r="D189" s="57" t="s">
        <v>277</v>
      </c>
      <c r="E189" s="58"/>
      <c r="F189" s="59">
        <v>0</v>
      </c>
      <c r="G189" s="62">
        <v>0</v>
      </c>
      <c r="H189" s="62"/>
      <c r="I189" s="92">
        <f>SUM(I190:I198)</f>
        <v>79929.364199999996</v>
      </c>
    </row>
    <row r="190" spans="1:9" ht="25.5">
      <c r="A190" s="90" t="s">
        <v>102</v>
      </c>
      <c r="B190" s="142" t="s">
        <v>579</v>
      </c>
      <c r="C190" s="27" t="s">
        <v>668</v>
      </c>
      <c r="D190" s="28" t="s">
        <v>669</v>
      </c>
      <c r="E190" s="33" t="s">
        <v>13</v>
      </c>
      <c r="F190" s="30">
        <v>34.04</v>
      </c>
      <c r="G190" s="34">
        <v>246.34</v>
      </c>
      <c r="H190" s="55">
        <f t="shared" si="11"/>
        <v>302.7</v>
      </c>
      <c r="I190" s="91">
        <f>F190*H190</f>
        <v>10303.907999999999</v>
      </c>
    </row>
    <row r="191" spans="1:9">
      <c r="A191" s="90" t="s">
        <v>103</v>
      </c>
      <c r="B191" s="142" t="s">
        <v>227</v>
      </c>
      <c r="C191" s="27" t="s">
        <v>278</v>
      </c>
      <c r="D191" s="28" t="s">
        <v>279</v>
      </c>
      <c r="E191" s="33" t="s">
        <v>11</v>
      </c>
      <c r="F191" s="30">
        <v>6</v>
      </c>
      <c r="G191" s="34">
        <v>291.26</v>
      </c>
      <c r="H191" s="55">
        <f t="shared" si="11"/>
        <v>357.89</v>
      </c>
      <c r="I191" s="91">
        <f t="shared" ref="I191:I198" si="15">F191*H191</f>
        <v>2147.34</v>
      </c>
    </row>
    <row r="192" spans="1:9">
      <c r="A192" s="90" t="s">
        <v>104</v>
      </c>
      <c r="B192" s="142" t="s">
        <v>227</v>
      </c>
      <c r="C192" s="27" t="s">
        <v>278</v>
      </c>
      <c r="D192" s="28" t="s">
        <v>279</v>
      </c>
      <c r="E192" s="33" t="s">
        <v>11</v>
      </c>
      <c r="F192" s="30">
        <v>5.6839999999999993</v>
      </c>
      <c r="G192" s="34">
        <v>291.26</v>
      </c>
      <c r="H192" s="55">
        <f t="shared" si="11"/>
        <v>357.89</v>
      </c>
      <c r="I192" s="91">
        <f t="shared" si="15"/>
        <v>2034.2467599999998</v>
      </c>
    </row>
    <row r="193" spans="1:10">
      <c r="A193" s="90" t="s">
        <v>1140</v>
      </c>
      <c r="B193" s="142" t="s">
        <v>227</v>
      </c>
      <c r="C193" s="27" t="s">
        <v>278</v>
      </c>
      <c r="D193" s="28" t="s">
        <v>279</v>
      </c>
      <c r="E193" s="33" t="s">
        <v>11</v>
      </c>
      <c r="F193" s="30">
        <v>18.675999999999998</v>
      </c>
      <c r="G193" s="34">
        <v>291.26</v>
      </c>
      <c r="H193" s="55">
        <f t="shared" si="11"/>
        <v>357.89</v>
      </c>
      <c r="I193" s="91">
        <f t="shared" si="15"/>
        <v>6683.9536399999988</v>
      </c>
    </row>
    <row r="194" spans="1:10">
      <c r="A194" s="90" t="s">
        <v>1141</v>
      </c>
      <c r="B194" s="142" t="s">
        <v>227</v>
      </c>
      <c r="C194" s="27" t="s">
        <v>280</v>
      </c>
      <c r="D194" s="28" t="s">
        <v>281</v>
      </c>
      <c r="E194" s="33" t="s">
        <v>47</v>
      </c>
      <c r="F194" s="30">
        <v>3</v>
      </c>
      <c r="G194" s="34">
        <v>209.01</v>
      </c>
      <c r="H194" s="55">
        <f t="shared" si="11"/>
        <v>256.83</v>
      </c>
      <c r="I194" s="91">
        <f t="shared" si="15"/>
        <v>770.49</v>
      </c>
    </row>
    <row r="195" spans="1:10" ht="51">
      <c r="A195" s="90" t="s">
        <v>1142</v>
      </c>
      <c r="B195" s="142" t="s">
        <v>221</v>
      </c>
      <c r="C195" s="27" t="s">
        <v>670</v>
      </c>
      <c r="D195" s="28" t="s">
        <v>671</v>
      </c>
      <c r="E195" s="33" t="s">
        <v>11</v>
      </c>
      <c r="F195" s="30">
        <v>184</v>
      </c>
      <c r="G195" s="34">
        <v>87.72</v>
      </c>
      <c r="H195" s="55">
        <f t="shared" si="11"/>
        <v>107.79</v>
      </c>
      <c r="I195" s="91">
        <f t="shared" si="15"/>
        <v>19833.36</v>
      </c>
    </row>
    <row r="196" spans="1:10" ht="38.25">
      <c r="A196" s="90" t="s">
        <v>1143</v>
      </c>
      <c r="B196" s="142" t="s">
        <v>221</v>
      </c>
      <c r="C196" s="27">
        <v>92399</v>
      </c>
      <c r="D196" s="28" t="s">
        <v>282</v>
      </c>
      <c r="E196" s="33" t="s">
        <v>11</v>
      </c>
      <c r="F196" s="30">
        <v>268</v>
      </c>
      <c r="G196" s="34">
        <v>64.209999999999994</v>
      </c>
      <c r="H196" s="55">
        <f t="shared" si="11"/>
        <v>78.900000000000006</v>
      </c>
      <c r="I196" s="91">
        <f t="shared" si="15"/>
        <v>21145.200000000001</v>
      </c>
    </row>
    <row r="197" spans="1:10" ht="63.75">
      <c r="A197" s="90" t="s">
        <v>1144</v>
      </c>
      <c r="B197" s="142" t="s">
        <v>221</v>
      </c>
      <c r="C197" s="27">
        <v>94273</v>
      </c>
      <c r="D197" s="28" t="s">
        <v>283</v>
      </c>
      <c r="E197" s="33" t="s">
        <v>13</v>
      </c>
      <c r="F197" s="30">
        <v>158.22</v>
      </c>
      <c r="G197" s="34">
        <v>38.31</v>
      </c>
      <c r="H197" s="55">
        <f t="shared" si="11"/>
        <v>47.07</v>
      </c>
      <c r="I197" s="91">
        <f t="shared" si="15"/>
        <v>7447.4153999999999</v>
      </c>
    </row>
    <row r="198" spans="1:10" ht="63.75">
      <c r="A198" s="90" t="s">
        <v>1145</v>
      </c>
      <c r="B198" s="142" t="s">
        <v>221</v>
      </c>
      <c r="C198" s="27" t="s">
        <v>1138</v>
      </c>
      <c r="D198" s="28" t="s">
        <v>1139</v>
      </c>
      <c r="E198" s="33" t="s">
        <v>13</v>
      </c>
      <c r="F198" s="30">
        <v>19.53</v>
      </c>
      <c r="G198" s="34">
        <v>398.51</v>
      </c>
      <c r="H198" s="55">
        <f t="shared" si="11"/>
        <v>489.68</v>
      </c>
      <c r="I198" s="91">
        <f t="shared" si="15"/>
        <v>9563.4504000000015</v>
      </c>
    </row>
    <row r="199" spans="1:10">
      <c r="A199" s="88" t="s">
        <v>105</v>
      </c>
      <c r="B199" s="141"/>
      <c r="C199" s="56"/>
      <c r="D199" s="57" t="s">
        <v>284</v>
      </c>
      <c r="E199" s="58"/>
      <c r="F199" s="59">
        <v>0</v>
      </c>
      <c r="G199" s="62">
        <v>0</v>
      </c>
      <c r="H199" s="62"/>
      <c r="I199" s="92">
        <f>SUM(I200:I214)</f>
        <v>22756.560000000001</v>
      </c>
    </row>
    <row r="200" spans="1:10" ht="25.5">
      <c r="A200" s="90" t="s">
        <v>106</v>
      </c>
      <c r="B200" s="142" t="s">
        <v>701</v>
      </c>
      <c r="C200" s="27" t="s">
        <v>866</v>
      </c>
      <c r="D200" s="28" t="s">
        <v>870</v>
      </c>
      <c r="E200" s="33" t="s">
        <v>12</v>
      </c>
      <c r="F200" s="30">
        <v>8</v>
      </c>
      <c r="G200" s="34">
        <v>17.3</v>
      </c>
      <c r="H200" s="55">
        <f t="shared" si="11"/>
        <v>21.26</v>
      </c>
      <c r="I200" s="91">
        <f>F200*H200</f>
        <v>170.08</v>
      </c>
      <c r="J200" s="145"/>
    </row>
    <row r="201" spans="1:10" ht="63.75">
      <c r="A201" s="90" t="s">
        <v>107</v>
      </c>
      <c r="B201" s="142" t="s">
        <v>227</v>
      </c>
      <c r="C201" s="27" t="s">
        <v>142</v>
      </c>
      <c r="D201" s="28" t="s">
        <v>143</v>
      </c>
      <c r="E201" s="33" t="s">
        <v>12</v>
      </c>
      <c r="F201" s="30">
        <v>6</v>
      </c>
      <c r="G201" s="34">
        <v>286.69</v>
      </c>
      <c r="H201" s="55">
        <f t="shared" si="11"/>
        <v>352.28</v>
      </c>
      <c r="I201" s="91">
        <f>F201*H201</f>
        <v>2113.6799999999998</v>
      </c>
    </row>
    <row r="202" spans="1:10" ht="38.25">
      <c r="A202" s="90" t="s">
        <v>108</v>
      </c>
      <c r="B202" s="142" t="s">
        <v>221</v>
      </c>
      <c r="C202" s="27">
        <v>89482</v>
      </c>
      <c r="D202" s="28" t="s">
        <v>285</v>
      </c>
      <c r="E202" s="33" t="s">
        <v>12</v>
      </c>
      <c r="F202" s="30">
        <v>1</v>
      </c>
      <c r="G202" s="34">
        <v>22.43</v>
      </c>
      <c r="H202" s="55">
        <f t="shared" si="11"/>
        <v>27.56</v>
      </c>
      <c r="I202" s="91">
        <f t="shared" ref="I202:I214" si="16">F202*H202</f>
        <v>27.56</v>
      </c>
    </row>
    <row r="203" spans="1:10" ht="25.5">
      <c r="A203" s="90" t="s">
        <v>109</v>
      </c>
      <c r="B203" s="142" t="s">
        <v>221</v>
      </c>
      <c r="C203" s="27">
        <v>98110</v>
      </c>
      <c r="D203" s="28" t="s">
        <v>286</v>
      </c>
      <c r="E203" s="33" t="s">
        <v>12</v>
      </c>
      <c r="F203" s="30">
        <v>1</v>
      </c>
      <c r="G203" s="34">
        <v>460.2</v>
      </c>
      <c r="H203" s="55">
        <f t="shared" si="11"/>
        <v>565.48</v>
      </c>
      <c r="I203" s="91">
        <f t="shared" si="16"/>
        <v>565.48</v>
      </c>
    </row>
    <row r="204" spans="1:10" ht="38.25">
      <c r="A204" s="90" t="s">
        <v>110</v>
      </c>
      <c r="B204" s="142" t="s">
        <v>221</v>
      </c>
      <c r="C204" s="27">
        <v>89482</v>
      </c>
      <c r="D204" s="28" t="s">
        <v>285</v>
      </c>
      <c r="E204" s="33" t="s">
        <v>12</v>
      </c>
      <c r="F204" s="30">
        <v>37</v>
      </c>
      <c r="G204" s="34">
        <v>22.43</v>
      </c>
      <c r="H204" s="55">
        <f t="shared" si="11"/>
        <v>27.56</v>
      </c>
      <c r="I204" s="91">
        <f t="shared" si="16"/>
        <v>1019.7199999999999</v>
      </c>
    </row>
    <row r="205" spans="1:10" ht="38.25">
      <c r="A205" s="90" t="s">
        <v>111</v>
      </c>
      <c r="B205" s="142" t="s">
        <v>221</v>
      </c>
      <c r="C205" s="27">
        <v>89491</v>
      </c>
      <c r="D205" s="28" t="s">
        <v>287</v>
      </c>
      <c r="E205" s="33" t="s">
        <v>12</v>
      </c>
      <c r="F205" s="30">
        <v>3</v>
      </c>
      <c r="G205" s="34">
        <v>55.6</v>
      </c>
      <c r="H205" s="55">
        <f t="shared" ref="H205:H268" si="17">ROUND(G205+G205*$H$7,2)</f>
        <v>68.319999999999993</v>
      </c>
      <c r="I205" s="91">
        <f t="shared" si="16"/>
        <v>204.95999999999998</v>
      </c>
    </row>
    <row r="206" spans="1:10">
      <c r="A206" s="90" t="s">
        <v>112</v>
      </c>
      <c r="B206" s="142" t="s">
        <v>701</v>
      </c>
      <c r="C206" s="27" t="s">
        <v>873</v>
      </c>
      <c r="D206" s="28" t="s">
        <v>425</v>
      </c>
      <c r="E206" s="33" t="s">
        <v>12</v>
      </c>
      <c r="F206" s="30">
        <v>1</v>
      </c>
      <c r="G206" s="34">
        <v>81.66</v>
      </c>
      <c r="H206" s="55">
        <f t="shared" si="17"/>
        <v>100.34</v>
      </c>
      <c r="I206" s="91">
        <f t="shared" si="16"/>
        <v>100.34</v>
      </c>
    </row>
    <row r="207" spans="1:10" ht="38.25">
      <c r="A207" s="90" t="s">
        <v>113</v>
      </c>
      <c r="B207" s="142" t="s">
        <v>227</v>
      </c>
      <c r="C207" s="27" t="s">
        <v>144</v>
      </c>
      <c r="D207" s="28" t="s">
        <v>145</v>
      </c>
      <c r="E207" s="33" t="s">
        <v>13</v>
      </c>
      <c r="F207" s="30">
        <v>36</v>
      </c>
      <c r="G207" s="34">
        <v>16.96</v>
      </c>
      <c r="H207" s="55">
        <f t="shared" si="17"/>
        <v>20.84</v>
      </c>
      <c r="I207" s="91">
        <f t="shared" si="16"/>
        <v>750.24</v>
      </c>
    </row>
    <row r="208" spans="1:10" ht="38.25">
      <c r="A208" s="90" t="s">
        <v>114</v>
      </c>
      <c r="B208" s="142" t="s">
        <v>227</v>
      </c>
      <c r="C208" s="27" t="s">
        <v>146</v>
      </c>
      <c r="D208" s="28" t="s">
        <v>147</v>
      </c>
      <c r="E208" s="33" t="s">
        <v>13</v>
      </c>
      <c r="F208" s="30">
        <v>163</v>
      </c>
      <c r="G208" s="34">
        <v>22.48</v>
      </c>
      <c r="H208" s="55">
        <f t="shared" si="17"/>
        <v>27.62</v>
      </c>
      <c r="I208" s="91">
        <f t="shared" si="16"/>
        <v>4502.0600000000004</v>
      </c>
    </row>
    <row r="209" spans="1:9" ht="38.25">
      <c r="A209" s="90" t="s">
        <v>115</v>
      </c>
      <c r="B209" s="142" t="s">
        <v>227</v>
      </c>
      <c r="C209" s="27" t="s">
        <v>288</v>
      </c>
      <c r="D209" s="28" t="s">
        <v>289</v>
      </c>
      <c r="E209" s="33" t="s">
        <v>13</v>
      </c>
      <c r="F209" s="30">
        <v>92</v>
      </c>
      <c r="G209" s="34">
        <v>28</v>
      </c>
      <c r="H209" s="55">
        <f t="shared" si="17"/>
        <v>34.409999999999997</v>
      </c>
      <c r="I209" s="91">
        <f t="shared" si="16"/>
        <v>3165.72</v>
      </c>
    </row>
    <row r="210" spans="1:9" ht="38.25">
      <c r="A210" s="90" t="s">
        <v>120</v>
      </c>
      <c r="B210" s="142" t="s">
        <v>227</v>
      </c>
      <c r="C210" s="27" t="s">
        <v>290</v>
      </c>
      <c r="D210" s="28" t="s">
        <v>291</v>
      </c>
      <c r="E210" s="33" t="s">
        <v>13</v>
      </c>
      <c r="F210" s="30">
        <v>137</v>
      </c>
      <c r="G210" s="34">
        <v>32.85</v>
      </c>
      <c r="H210" s="55">
        <f t="shared" si="17"/>
        <v>40.369999999999997</v>
      </c>
      <c r="I210" s="91">
        <f t="shared" si="16"/>
        <v>5530.69</v>
      </c>
    </row>
    <row r="211" spans="1:9" ht="38.25">
      <c r="A211" s="90" t="s">
        <v>1146</v>
      </c>
      <c r="B211" s="142" t="s">
        <v>227</v>
      </c>
      <c r="C211" s="27" t="s">
        <v>292</v>
      </c>
      <c r="D211" s="28" t="s">
        <v>293</v>
      </c>
      <c r="E211" s="33" t="s">
        <v>13</v>
      </c>
      <c r="F211" s="30">
        <v>1</v>
      </c>
      <c r="G211" s="34">
        <v>30.53</v>
      </c>
      <c r="H211" s="55">
        <f t="shared" si="17"/>
        <v>37.51</v>
      </c>
      <c r="I211" s="91">
        <f t="shared" si="16"/>
        <v>37.51</v>
      </c>
    </row>
    <row r="212" spans="1:9" ht="38.25">
      <c r="A212" s="90" t="s">
        <v>1147</v>
      </c>
      <c r="B212" s="142" t="s">
        <v>227</v>
      </c>
      <c r="C212" s="27" t="s">
        <v>294</v>
      </c>
      <c r="D212" s="28" t="s">
        <v>295</v>
      </c>
      <c r="E212" s="33" t="s">
        <v>13</v>
      </c>
      <c r="F212" s="30">
        <v>1</v>
      </c>
      <c r="G212" s="34">
        <v>33.97</v>
      </c>
      <c r="H212" s="55">
        <f t="shared" si="17"/>
        <v>41.74</v>
      </c>
      <c r="I212" s="91">
        <f t="shared" si="16"/>
        <v>41.74</v>
      </c>
    </row>
    <row r="213" spans="1:9" ht="38.25">
      <c r="A213" s="90" t="s">
        <v>1148</v>
      </c>
      <c r="B213" s="142" t="s">
        <v>227</v>
      </c>
      <c r="C213" s="27" t="s">
        <v>148</v>
      </c>
      <c r="D213" s="28" t="s">
        <v>149</v>
      </c>
      <c r="E213" s="33" t="s">
        <v>13</v>
      </c>
      <c r="F213" s="30">
        <v>70</v>
      </c>
      <c r="G213" s="34">
        <v>49.16</v>
      </c>
      <c r="H213" s="55">
        <f t="shared" si="17"/>
        <v>60.41</v>
      </c>
      <c r="I213" s="91">
        <f t="shared" si="16"/>
        <v>4228.7</v>
      </c>
    </row>
    <row r="214" spans="1:9" ht="25.5">
      <c r="A214" s="90" t="s">
        <v>1149</v>
      </c>
      <c r="B214" s="142" t="s">
        <v>221</v>
      </c>
      <c r="C214" s="27" t="s">
        <v>660</v>
      </c>
      <c r="D214" s="28" t="s">
        <v>661</v>
      </c>
      <c r="E214" s="33" t="s">
        <v>12</v>
      </c>
      <c r="F214" s="30">
        <v>23</v>
      </c>
      <c r="G214" s="34">
        <v>10.55</v>
      </c>
      <c r="H214" s="55">
        <f t="shared" si="17"/>
        <v>12.96</v>
      </c>
      <c r="I214" s="91">
        <f t="shared" si="16"/>
        <v>298.08000000000004</v>
      </c>
    </row>
    <row r="215" spans="1:9">
      <c r="A215" s="88" t="s">
        <v>124</v>
      </c>
      <c r="B215" s="141"/>
      <c r="C215" s="56"/>
      <c r="D215" s="57" t="s">
        <v>296</v>
      </c>
      <c r="E215" s="58"/>
      <c r="F215" s="59">
        <v>0</v>
      </c>
      <c r="G215" s="62">
        <v>0</v>
      </c>
      <c r="H215" s="62">
        <v>0</v>
      </c>
      <c r="I215" s="92">
        <f>SUM(I216:I250)</f>
        <v>34908.820000000007</v>
      </c>
    </row>
    <row r="216" spans="1:9" ht="51">
      <c r="A216" s="90" t="s">
        <v>125</v>
      </c>
      <c r="B216" s="142" t="s">
        <v>221</v>
      </c>
      <c r="C216" s="27">
        <v>89383</v>
      </c>
      <c r="D216" s="28" t="s">
        <v>297</v>
      </c>
      <c r="E216" s="33" t="s">
        <v>12</v>
      </c>
      <c r="F216" s="30">
        <v>38</v>
      </c>
      <c r="G216" s="34">
        <v>5.65</v>
      </c>
      <c r="H216" s="55">
        <f t="shared" si="17"/>
        <v>6.94</v>
      </c>
      <c r="I216" s="91">
        <f t="shared" ref="I216:I250" si="18">F216*H216</f>
        <v>263.72000000000003</v>
      </c>
    </row>
    <row r="217" spans="1:9" ht="63.75">
      <c r="A217" s="90" t="s">
        <v>126</v>
      </c>
      <c r="B217" s="142" t="s">
        <v>221</v>
      </c>
      <c r="C217" s="27">
        <v>94706</v>
      </c>
      <c r="D217" s="28" t="s">
        <v>298</v>
      </c>
      <c r="E217" s="33" t="s">
        <v>12</v>
      </c>
      <c r="F217" s="30">
        <v>8</v>
      </c>
      <c r="G217" s="34">
        <v>39.07</v>
      </c>
      <c r="H217" s="55">
        <f t="shared" si="17"/>
        <v>48.01</v>
      </c>
      <c r="I217" s="91">
        <f t="shared" si="18"/>
        <v>384.08</v>
      </c>
    </row>
    <row r="218" spans="1:9" ht="63.75">
      <c r="A218" s="90" t="s">
        <v>127</v>
      </c>
      <c r="B218" s="142" t="s">
        <v>221</v>
      </c>
      <c r="C218" s="27">
        <v>94708</v>
      </c>
      <c r="D218" s="28" t="s">
        <v>299</v>
      </c>
      <c r="E218" s="33" t="s">
        <v>12</v>
      </c>
      <c r="F218" s="30">
        <v>4</v>
      </c>
      <c r="G218" s="30">
        <v>23.93</v>
      </c>
      <c r="H218" s="55">
        <f t="shared" si="17"/>
        <v>29.4</v>
      </c>
      <c r="I218" s="91">
        <f t="shared" si="18"/>
        <v>117.6</v>
      </c>
    </row>
    <row r="219" spans="1:9">
      <c r="A219" s="90" t="s">
        <v>128</v>
      </c>
      <c r="B219" s="142" t="s">
        <v>701</v>
      </c>
      <c r="C219" s="27" t="s">
        <v>892</v>
      </c>
      <c r="D219" s="28" t="s">
        <v>876</v>
      </c>
      <c r="E219" s="33" t="s">
        <v>12</v>
      </c>
      <c r="F219" s="30">
        <v>4</v>
      </c>
      <c r="G219" s="30">
        <v>2404.41</v>
      </c>
      <c r="H219" s="55">
        <f t="shared" si="17"/>
        <v>2954.48</v>
      </c>
      <c r="I219" s="91">
        <f t="shared" si="18"/>
        <v>11817.92</v>
      </c>
    </row>
    <row r="220" spans="1:9" ht="38.25">
      <c r="A220" s="90" t="s">
        <v>129</v>
      </c>
      <c r="B220" s="142" t="s">
        <v>221</v>
      </c>
      <c r="C220" s="27">
        <v>89408</v>
      </c>
      <c r="D220" s="28" t="s">
        <v>300</v>
      </c>
      <c r="E220" s="33" t="s">
        <v>12</v>
      </c>
      <c r="F220" s="30">
        <v>114</v>
      </c>
      <c r="G220" s="30">
        <v>5.0599999999999996</v>
      </c>
      <c r="H220" s="55">
        <f t="shared" si="17"/>
        <v>6.22</v>
      </c>
      <c r="I220" s="91">
        <f t="shared" si="18"/>
        <v>709.07999999999993</v>
      </c>
    </row>
    <row r="221" spans="1:9" ht="38.25">
      <c r="A221" s="90" t="s">
        <v>130</v>
      </c>
      <c r="B221" s="142" t="s">
        <v>221</v>
      </c>
      <c r="C221" s="27">
        <v>89501</v>
      </c>
      <c r="D221" s="28" t="s">
        <v>301</v>
      </c>
      <c r="E221" s="33" t="s">
        <v>12</v>
      </c>
      <c r="F221" s="30">
        <v>46</v>
      </c>
      <c r="G221" s="30">
        <v>12.45</v>
      </c>
      <c r="H221" s="55">
        <f t="shared" si="17"/>
        <v>15.3</v>
      </c>
      <c r="I221" s="91">
        <f t="shared" si="18"/>
        <v>703.80000000000007</v>
      </c>
    </row>
    <row r="222" spans="1:9" ht="38.25">
      <c r="A222" s="90" t="s">
        <v>131</v>
      </c>
      <c r="B222" s="142" t="s">
        <v>221</v>
      </c>
      <c r="C222" s="27">
        <v>89366</v>
      </c>
      <c r="D222" s="28" t="s">
        <v>302</v>
      </c>
      <c r="E222" s="33" t="s">
        <v>12</v>
      </c>
      <c r="F222" s="30">
        <v>47</v>
      </c>
      <c r="G222" s="30">
        <v>14.52</v>
      </c>
      <c r="H222" s="55">
        <f t="shared" si="17"/>
        <v>17.84</v>
      </c>
      <c r="I222" s="91">
        <f t="shared" si="18"/>
        <v>838.48</v>
      </c>
    </row>
    <row r="223" spans="1:9" ht="38.25">
      <c r="A223" s="90" t="s">
        <v>132</v>
      </c>
      <c r="B223" s="142" t="s">
        <v>221</v>
      </c>
      <c r="C223" s="27">
        <v>89385</v>
      </c>
      <c r="D223" s="28" t="s">
        <v>303</v>
      </c>
      <c r="E223" s="33" t="s">
        <v>12</v>
      </c>
      <c r="F223" s="30">
        <v>4</v>
      </c>
      <c r="G223" s="30">
        <v>6.47</v>
      </c>
      <c r="H223" s="55">
        <f t="shared" si="17"/>
        <v>7.95</v>
      </c>
      <c r="I223" s="91">
        <f t="shared" si="18"/>
        <v>31.8</v>
      </c>
    </row>
    <row r="224" spans="1:9" ht="25.5">
      <c r="A224" s="90" t="s">
        <v>133</v>
      </c>
      <c r="B224" s="142" t="s">
        <v>221</v>
      </c>
      <c r="C224" s="27">
        <v>90444</v>
      </c>
      <c r="D224" s="28" t="s">
        <v>304</v>
      </c>
      <c r="E224" s="33" t="s">
        <v>13</v>
      </c>
      <c r="F224" s="30">
        <v>45</v>
      </c>
      <c r="G224" s="30">
        <v>21.95</v>
      </c>
      <c r="H224" s="55">
        <f t="shared" si="17"/>
        <v>26.97</v>
      </c>
      <c r="I224" s="91">
        <f t="shared" si="18"/>
        <v>1213.6499999999999</v>
      </c>
    </row>
    <row r="225" spans="1:9" ht="25.5">
      <c r="A225" s="90" t="s">
        <v>134</v>
      </c>
      <c r="B225" s="142" t="s">
        <v>221</v>
      </c>
      <c r="C225" s="27">
        <v>90443</v>
      </c>
      <c r="D225" s="28" t="s">
        <v>305</v>
      </c>
      <c r="E225" s="33" t="s">
        <v>13</v>
      </c>
      <c r="F225" s="30">
        <v>162</v>
      </c>
      <c r="G225" s="30">
        <v>10.83</v>
      </c>
      <c r="H225" s="55">
        <f t="shared" si="17"/>
        <v>13.31</v>
      </c>
      <c r="I225" s="91">
        <f t="shared" si="18"/>
        <v>2156.2200000000003</v>
      </c>
    </row>
    <row r="226" spans="1:9" ht="51">
      <c r="A226" s="90" t="s">
        <v>135</v>
      </c>
      <c r="B226" s="142" t="s">
        <v>221</v>
      </c>
      <c r="C226" s="27">
        <v>94489</v>
      </c>
      <c r="D226" s="28" t="s">
        <v>306</v>
      </c>
      <c r="E226" s="33" t="s">
        <v>12</v>
      </c>
      <c r="F226" s="30">
        <v>4</v>
      </c>
      <c r="G226" s="30">
        <v>26.32</v>
      </c>
      <c r="H226" s="55">
        <f t="shared" si="17"/>
        <v>32.340000000000003</v>
      </c>
      <c r="I226" s="91">
        <f t="shared" si="18"/>
        <v>129.36000000000001</v>
      </c>
    </row>
    <row r="227" spans="1:9" ht="51">
      <c r="A227" s="90" t="s">
        <v>136</v>
      </c>
      <c r="B227" s="142" t="s">
        <v>221</v>
      </c>
      <c r="C227" s="27">
        <v>94492</v>
      </c>
      <c r="D227" s="28" t="s">
        <v>307</v>
      </c>
      <c r="E227" s="33" t="s">
        <v>12</v>
      </c>
      <c r="F227" s="30">
        <v>4</v>
      </c>
      <c r="G227" s="30">
        <v>61.31</v>
      </c>
      <c r="H227" s="55">
        <f t="shared" si="17"/>
        <v>75.34</v>
      </c>
      <c r="I227" s="91">
        <f t="shared" si="18"/>
        <v>301.36</v>
      </c>
    </row>
    <row r="228" spans="1:9" ht="38.25">
      <c r="A228" s="90" t="s">
        <v>137</v>
      </c>
      <c r="B228" s="142" t="s">
        <v>221</v>
      </c>
      <c r="C228" s="27">
        <v>89972</v>
      </c>
      <c r="D228" s="28" t="s">
        <v>308</v>
      </c>
      <c r="E228" s="33" t="s">
        <v>12</v>
      </c>
      <c r="F228" s="30">
        <v>19</v>
      </c>
      <c r="G228" s="30">
        <v>52.01</v>
      </c>
      <c r="H228" s="55">
        <f t="shared" si="17"/>
        <v>63.91</v>
      </c>
      <c r="I228" s="91">
        <f t="shared" si="18"/>
        <v>1214.29</v>
      </c>
    </row>
    <row r="229" spans="1:9" ht="25.5">
      <c r="A229" s="90" t="s">
        <v>138</v>
      </c>
      <c r="B229" s="142" t="s">
        <v>221</v>
      </c>
      <c r="C229" s="27">
        <v>89395</v>
      </c>
      <c r="D229" s="28" t="s">
        <v>309</v>
      </c>
      <c r="E229" s="33" t="s">
        <v>12</v>
      </c>
      <c r="F229" s="30">
        <v>25</v>
      </c>
      <c r="G229" s="30">
        <v>10.33</v>
      </c>
      <c r="H229" s="55">
        <f t="shared" si="17"/>
        <v>12.69</v>
      </c>
      <c r="I229" s="91">
        <f t="shared" si="18"/>
        <v>317.25</v>
      </c>
    </row>
    <row r="230" spans="1:9" ht="25.5">
      <c r="A230" s="90" t="s">
        <v>139</v>
      </c>
      <c r="B230" s="142" t="s">
        <v>221</v>
      </c>
      <c r="C230" s="27">
        <v>89625</v>
      </c>
      <c r="D230" s="28" t="s">
        <v>310</v>
      </c>
      <c r="E230" s="33" t="s">
        <v>12</v>
      </c>
      <c r="F230" s="30">
        <v>19</v>
      </c>
      <c r="G230" s="30">
        <v>19.8</v>
      </c>
      <c r="H230" s="55">
        <f t="shared" si="17"/>
        <v>24.33</v>
      </c>
      <c r="I230" s="91">
        <f t="shared" si="18"/>
        <v>462.27</v>
      </c>
    </row>
    <row r="231" spans="1:9" ht="38.25">
      <c r="A231" s="90" t="s">
        <v>140</v>
      </c>
      <c r="B231" s="142" t="s">
        <v>221</v>
      </c>
      <c r="C231" s="27">
        <v>90374</v>
      </c>
      <c r="D231" s="28" t="s">
        <v>311</v>
      </c>
      <c r="E231" s="33" t="s">
        <v>12</v>
      </c>
      <c r="F231" s="30">
        <v>1</v>
      </c>
      <c r="G231" s="30">
        <v>21.02</v>
      </c>
      <c r="H231" s="55">
        <f t="shared" si="17"/>
        <v>25.83</v>
      </c>
      <c r="I231" s="91">
        <f t="shared" si="18"/>
        <v>25.83</v>
      </c>
    </row>
    <row r="232" spans="1:9" ht="25.5">
      <c r="A232" s="90" t="s">
        <v>1163</v>
      </c>
      <c r="B232" s="142" t="s">
        <v>221</v>
      </c>
      <c r="C232" s="27">
        <v>94796</v>
      </c>
      <c r="D232" s="28" t="s">
        <v>312</v>
      </c>
      <c r="E232" s="33" t="s">
        <v>12</v>
      </c>
      <c r="F232" s="30">
        <v>4</v>
      </c>
      <c r="G232" s="30">
        <v>24.61</v>
      </c>
      <c r="H232" s="55">
        <f t="shared" si="17"/>
        <v>30.24</v>
      </c>
      <c r="I232" s="91">
        <f t="shared" si="18"/>
        <v>120.96</v>
      </c>
    </row>
    <row r="233" spans="1:9" ht="38.25">
      <c r="A233" s="90" t="s">
        <v>1164</v>
      </c>
      <c r="B233" s="142" t="s">
        <v>221</v>
      </c>
      <c r="C233" s="27">
        <v>89402</v>
      </c>
      <c r="D233" s="28" t="s">
        <v>141</v>
      </c>
      <c r="E233" s="33" t="s">
        <v>13</v>
      </c>
      <c r="F233" s="30">
        <v>244</v>
      </c>
      <c r="G233" s="30">
        <v>8.66</v>
      </c>
      <c r="H233" s="55">
        <f t="shared" si="17"/>
        <v>10.64</v>
      </c>
      <c r="I233" s="91">
        <f t="shared" si="18"/>
        <v>2596.1600000000003</v>
      </c>
    </row>
    <row r="234" spans="1:9" ht="25.5">
      <c r="A234" s="90" t="s">
        <v>1165</v>
      </c>
      <c r="B234" s="142" t="s">
        <v>221</v>
      </c>
      <c r="C234" s="27" t="s">
        <v>313</v>
      </c>
      <c r="D234" s="28" t="s">
        <v>314</v>
      </c>
      <c r="E234" s="33" t="s">
        <v>13</v>
      </c>
      <c r="F234" s="30">
        <v>123</v>
      </c>
      <c r="G234" s="30">
        <v>17.260000000000002</v>
      </c>
      <c r="H234" s="55">
        <f t="shared" si="17"/>
        <v>21.21</v>
      </c>
      <c r="I234" s="91">
        <f t="shared" si="18"/>
        <v>2608.83</v>
      </c>
    </row>
    <row r="235" spans="1:9" ht="63.75">
      <c r="A235" s="90" t="s">
        <v>1166</v>
      </c>
      <c r="B235" s="142" t="s">
        <v>221</v>
      </c>
      <c r="C235" s="27">
        <v>94707</v>
      </c>
      <c r="D235" s="28" t="s">
        <v>315</v>
      </c>
      <c r="E235" s="33" t="s">
        <v>12</v>
      </c>
      <c r="F235" s="30">
        <v>4</v>
      </c>
      <c r="G235" s="30">
        <v>49.32</v>
      </c>
      <c r="H235" s="55">
        <f t="shared" si="17"/>
        <v>60.6</v>
      </c>
      <c r="I235" s="91">
        <f t="shared" si="18"/>
        <v>242.4</v>
      </c>
    </row>
    <row r="236" spans="1:9" ht="38.25">
      <c r="A236" s="90" t="s">
        <v>1167</v>
      </c>
      <c r="B236" s="142" t="s">
        <v>221</v>
      </c>
      <c r="C236" s="27">
        <v>89505</v>
      </c>
      <c r="D236" s="28" t="s">
        <v>316</v>
      </c>
      <c r="E236" s="33" t="s">
        <v>12</v>
      </c>
      <c r="F236" s="30">
        <v>11</v>
      </c>
      <c r="G236" s="30">
        <v>34.5</v>
      </c>
      <c r="H236" s="55">
        <f t="shared" si="17"/>
        <v>42.39</v>
      </c>
      <c r="I236" s="91">
        <f t="shared" si="18"/>
        <v>466.29</v>
      </c>
    </row>
    <row r="237" spans="1:9" ht="38.25">
      <c r="A237" s="90" t="s">
        <v>1168</v>
      </c>
      <c r="B237" s="142" t="s">
        <v>221</v>
      </c>
      <c r="C237" s="27">
        <v>89579</v>
      </c>
      <c r="D237" s="28" t="s">
        <v>317</v>
      </c>
      <c r="E237" s="33" t="s">
        <v>12</v>
      </c>
      <c r="F237" s="30">
        <v>7</v>
      </c>
      <c r="G237" s="30">
        <v>10.25</v>
      </c>
      <c r="H237" s="55">
        <f t="shared" si="17"/>
        <v>12.59</v>
      </c>
      <c r="I237" s="91">
        <f t="shared" si="18"/>
        <v>88.13</v>
      </c>
    </row>
    <row r="238" spans="1:9" ht="38.25">
      <c r="A238" s="90" t="s">
        <v>1169</v>
      </c>
      <c r="B238" s="142" t="s">
        <v>221</v>
      </c>
      <c r="C238" s="27">
        <v>89605</v>
      </c>
      <c r="D238" s="28" t="s">
        <v>318</v>
      </c>
      <c r="E238" s="33" t="s">
        <v>12</v>
      </c>
      <c r="F238" s="30">
        <v>6</v>
      </c>
      <c r="G238" s="30">
        <v>18.8</v>
      </c>
      <c r="H238" s="55">
        <f t="shared" si="17"/>
        <v>23.1</v>
      </c>
      <c r="I238" s="91">
        <f t="shared" si="18"/>
        <v>138.60000000000002</v>
      </c>
    </row>
    <row r="239" spans="1:9" ht="25.5">
      <c r="A239" s="90" t="s">
        <v>1170</v>
      </c>
      <c r="B239" s="142" t="s">
        <v>221</v>
      </c>
      <c r="C239" s="27">
        <v>89450</v>
      </c>
      <c r="D239" s="28" t="s">
        <v>319</v>
      </c>
      <c r="E239" s="33" t="s">
        <v>13</v>
      </c>
      <c r="F239" s="30">
        <v>48</v>
      </c>
      <c r="G239" s="30">
        <v>28.57</v>
      </c>
      <c r="H239" s="55">
        <f t="shared" si="17"/>
        <v>35.11</v>
      </c>
      <c r="I239" s="91">
        <f t="shared" si="18"/>
        <v>1685.28</v>
      </c>
    </row>
    <row r="240" spans="1:9" ht="25.5">
      <c r="A240" s="90" t="s">
        <v>1171</v>
      </c>
      <c r="B240" s="142" t="s">
        <v>221</v>
      </c>
      <c r="C240" s="27">
        <v>89628</v>
      </c>
      <c r="D240" s="28" t="s">
        <v>320</v>
      </c>
      <c r="E240" s="33" t="s">
        <v>12</v>
      </c>
      <c r="F240" s="30">
        <v>12</v>
      </c>
      <c r="G240" s="30">
        <v>43.86</v>
      </c>
      <c r="H240" s="55">
        <f t="shared" si="17"/>
        <v>53.89</v>
      </c>
      <c r="I240" s="91">
        <f t="shared" si="18"/>
        <v>646.68000000000006</v>
      </c>
    </row>
    <row r="241" spans="1:9" ht="25.5">
      <c r="A241" s="90" t="s">
        <v>1172</v>
      </c>
      <c r="B241" s="142" t="s">
        <v>221</v>
      </c>
      <c r="C241" s="27">
        <v>89628</v>
      </c>
      <c r="D241" s="28" t="s">
        <v>320</v>
      </c>
      <c r="E241" s="33" t="s">
        <v>12</v>
      </c>
      <c r="F241" s="30">
        <v>7</v>
      </c>
      <c r="G241" s="30">
        <v>43.86</v>
      </c>
      <c r="H241" s="55">
        <f t="shared" si="17"/>
        <v>53.89</v>
      </c>
      <c r="I241" s="91">
        <f t="shared" si="18"/>
        <v>377.23</v>
      </c>
    </row>
    <row r="242" spans="1:9" ht="38.25">
      <c r="A242" s="90" t="s">
        <v>1173</v>
      </c>
      <c r="B242" s="142" t="s">
        <v>221</v>
      </c>
      <c r="C242" s="27">
        <v>89627</v>
      </c>
      <c r="D242" s="28" t="s">
        <v>321</v>
      </c>
      <c r="E242" s="33" t="s">
        <v>12</v>
      </c>
      <c r="F242" s="30">
        <v>11</v>
      </c>
      <c r="G242" s="30">
        <v>18.52</v>
      </c>
      <c r="H242" s="55">
        <f t="shared" si="17"/>
        <v>22.76</v>
      </c>
      <c r="I242" s="91">
        <f t="shared" si="18"/>
        <v>250.36</v>
      </c>
    </row>
    <row r="243" spans="1:9" ht="51">
      <c r="A243" s="90" t="s">
        <v>1174</v>
      </c>
      <c r="B243" s="142" t="s">
        <v>221</v>
      </c>
      <c r="C243" s="27">
        <v>94493</v>
      </c>
      <c r="D243" s="28" t="s">
        <v>322</v>
      </c>
      <c r="E243" s="33" t="s">
        <v>12</v>
      </c>
      <c r="F243" s="30">
        <v>4</v>
      </c>
      <c r="G243" s="30">
        <v>111.77</v>
      </c>
      <c r="H243" s="55">
        <f t="shared" si="17"/>
        <v>137.34</v>
      </c>
      <c r="I243" s="91">
        <f t="shared" si="18"/>
        <v>549.36</v>
      </c>
    </row>
    <row r="244" spans="1:9" ht="38.25">
      <c r="A244" s="90" t="s">
        <v>1175</v>
      </c>
      <c r="B244" s="142" t="s">
        <v>221</v>
      </c>
      <c r="C244" s="31">
        <v>89595</v>
      </c>
      <c r="D244" s="32" t="s">
        <v>323</v>
      </c>
      <c r="E244" s="33" t="s">
        <v>12</v>
      </c>
      <c r="F244" s="30">
        <v>16</v>
      </c>
      <c r="G244" s="54">
        <v>13.83</v>
      </c>
      <c r="H244" s="55">
        <f t="shared" si="17"/>
        <v>16.989999999999998</v>
      </c>
      <c r="I244" s="91">
        <f t="shared" si="18"/>
        <v>271.83999999999997</v>
      </c>
    </row>
    <row r="245" spans="1:9" ht="25.5">
      <c r="A245" s="90" t="s">
        <v>1176</v>
      </c>
      <c r="B245" s="142" t="s">
        <v>221</v>
      </c>
      <c r="C245" s="27">
        <v>89395</v>
      </c>
      <c r="D245" s="28" t="s">
        <v>309</v>
      </c>
      <c r="E245" s="33" t="s">
        <v>12</v>
      </c>
      <c r="F245" s="30">
        <v>1</v>
      </c>
      <c r="G245" s="54">
        <v>10.33</v>
      </c>
      <c r="H245" s="55">
        <f t="shared" si="17"/>
        <v>12.69</v>
      </c>
      <c r="I245" s="91">
        <f t="shared" si="18"/>
        <v>12.69</v>
      </c>
    </row>
    <row r="246" spans="1:9" ht="38.25">
      <c r="A246" s="90" t="s">
        <v>1177</v>
      </c>
      <c r="B246" s="142" t="s">
        <v>221</v>
      </c>
      <c r="C246" s="27">
        <v>89381</v>
      </c>
      <c r="D246" s="28" t="s">
        <v>324</v>
      </c>
      <c r="E246" s="33" t="s">
        <v>12</v>
      </c>
      <c r="F246" s="30">
        <v>2</v>
      </c>
      <c r="G246" s="34">
        <v>12.08</v>
      </c>
      <c r="H246" s="55">
        <f t="shared" si="17"/>
        <v>14.84</v>
      </c>
      <c r="I246" s="91">
        <f t="shared" si="18"/>
        <v>29.68</v>
      </c>
    </row>
    <row r="247" spans="1:9" ht="38.25">
      <c r="A247" s="90" t="s">
        <v>1178</v>
      </c>
      <c r="B247" s="142" t="s">
        <v>221</v>
      </c>
      <c r="C247" s="27">
        <v>89381</v>
      </c>
      <c r="D247" s="28" t="s">
        <v>324</v>
      </c>
      <c r="E247" s="33" t="s">
        <v>12</v>
      </c>
      <c r="F247" s="30">
        <v>1</v>
      </c>
      <c r="G247" s="30">
        <v>12.08</v>
      </c>
      <c r="H247" s="55">
        <f t="shared" si="17"/>
        <v>14.84</v>
      </c>
      <c r="I247" s="91">
        <f t="shared" si="18"/>
        <v>14.84</v>
      </c>
    </row>
    <row r="248" spans="1:9" ht="51">
      <c r="A248" s="90" t="s">
        <v>1179</v>
      </c>
      <c r="B248" s="142" t="s">
        <v>221</v>
      </c>
      <c r="C248" s="27">
        <v>94498</v>
      </c>
      <c r="D248" s="28" t="s">
        <v>325</v>
      </c>
      <c r="E248" s="33" t="s">
        <v>12</v>
      </c>
      <c r="F248" s="30">
        <v>8</v>
      </c>
      <c r="G248" s="30">
        <v>156.22</v>
      </c>
      <c r="H248" s="55">
        <f t="shared" si="17"/>
        <v>191.96</v>
      </c>
      <c r="I248" s="91">
        <f t="shared" si="18"/>
        <v>1535.68</v>
      </c>
    </row>
    <row r="249" spans="1:9" ht="38.25">
      <c r="A249" s="90" t="s">
        <v>1180</v>
      </c>
      <c r="B249" s="142" t="s">
        <v>221</v>
      </c>
      <c r="C249" s="27">
        <v>89972</v>
      </c>
      <c r="D249" s="28" t="s">
        <v>308</v>
      </c>
      <c r="E249" s="33" t="s">
        <v>12</v>
      </c>
      <c r="F249" s="30">
        <v>2</v>
      </c>
      <c r="G249" s="54">
        <v>52.01</v>
      </c>
      <c r="H249" s="55">
        <f t="shared" si="17"/>
        <v>63.91</v>
      </c>
      <c r="I249" s="91">
        <f t="shared" si="18"/>
        <v>127.82</v>
      </c>
    </row>
    <row r="250" spans="1:9" ht="38.25">
      <c r="A250" s="90" t="s">
        <v>1181</v>
      </c>
      <c r="B250" s="142" t="s">
        <v>221</v>
      </c>
      <c r="C250" s="27">
        <v>99635</v>
      </c>
      <c r="D250" s="28" t="s">
        <v>326</v>
      </c>
      <c r="E250" s="33" t="s">
        <v>12</v>
      </c>
      <c r="F250" s="30">
        <v>8</v>
      </c>
      <c r="G250" s="34">
        <v>250.18</v>
      </c>
      <c r="H250" s="55">
        <f t="shared" si="17"/>
        <v>307.41000000000003</v>
      </c>
      <c r="I250" s="91">
        <f t="shared" si="18"/>
        <v>2459.2800000000002</v>
      </c>
    </row>
    <row r="251" spans="1:9">
      <c r="A251" s="88" t="s">
        <v>151</v>
      </c>
      <c r="B251" s="141"/>
      <c r="C251" s="56"/>
      <c r="D251" s="57" t="s">
        <v>327</v>
      </c>
      <c r="E251" s="58"/>
      <c r="F251" s="59">
        <v>0</v>
      </c>
      <c r="G251" s="62">
        <v>0</v>
      </c>
      <c r="H251" s="62">
        <v>0</v>
      </c>
      <c r="I251" s="92">
        <f>SUM(I252:I260)</f>
        <v>65813.870380000008</v>
      </c>
    </row>
    <row r="252" spans="1:9" ht="63.75">
      <c r="A252" s="90" t="s">
        <v>153</v>
      </c>
      <c r="B252" s="142" t="s">
        <v>227</v>
      </c>
      <c r="C252" s="27" t="s">
        <v>328</v>
      </c>
      <c r="D252" s="28" t="s">
        <v>329</v>
      </c>
      <c r="E252" s="33" t="s">
        <v>12</v>
      </c>
      <c r="F252" s="30">
        <v>5</v>
      </c>
      <c r="G252" s="34">
        <v>454.41</v>
      </c>
      <c r="H252" s="55">
        <f t="shared" si="17"/>
        <v>558.37</v>
      </c>
      <c r="I252" s="91">
        <f t="shared" ref="I252:I260" si="19">F252*H252</f>
        <v>2791.85</v>
      </c>
    </row>
    <row r="253" spans="1:9" ht="38.25">
      <c r="A253" s="90" t="s">
        <v>179</v>
      </c>
      <c r="B253" s="142" t="s">
        <v>221</v>
      </c>
      <c r="C253" s="27">
        <v>94228</v>
      </c>
      <c r="D253" s="28" t="s">
        <v>330</v>
      </c>
      <c r="E253" s="33" t="s">
        <v>13</v>
      </c>
      <c r="F253" s="30">
        <v>115</v>
      </c>
      <c r="G253" s="34">
        <v>86.24</v>
      </c>
      <c r="H253" s="55">
        <f t="shared" si="17"/>
        <v>105.97</v>
      </c>
      <c r="I253" s="91">
        <f t="shared" si="19"/>
        <v>12186.55</v>
      </c>
    </row>
    <row r="254" spans="1:9" ht="25.5">
      <c r="A254" s="90" t="s">
        <v>180</v>
      </c>
      <c r="B254" s="142" t="s">
        <v>221</v>
      </c>
      <c r="C254" s="31">
        <v>98557</v>
      </c>
      <c r="D254" s="28" t="s">
        <v>174</v>
      </c>
      <c r="E254" s="33" t="s">
        <v>11</v>
      </c>
      <c r="F254" s="30">
        <v>4.3099999999999996</v>
      </c>
      <c r="G254" s="54">
        <v>29.25</v>
      </c>
      <c r="H254" s="55">
        <f t="shared" si="17"/>
        <v>35.94</v>
      </c>
      <c r="I254" s="93">
        <f t="shared" si="19"/>
        <v>154.90139999999997</v>
      </c>
    </row>
    <row r="255" spans="1:9">
      <c r="A255" s="90" t="s">
        <v>154</v>
      </c>
      <c r="B255" s="142" t="s">
        <v>227</v>
      </c>
      <c r="C255" s="27" t="s">
        <v>331</v>
      </c>
      <c r="D255" s="28" t="s">
        <v>332</v>
      </c>
      <c r="E255" s="33" t="s">
        <v>47</v>
      </c>
      <c r="F255" s="30">
        <v>16</v>
      </c>
      <c r="G255" s="30">
        <v>52.14</v>
      </c>
      <c r="H255" s="55">
        <f t="shared" si="17"/>
        <v>64.069999999999993</v>
      </c>
      <c r="I255" s="93">
        <f t="shared" si="19"/>
        <v>1025.1199999999999</v>
      </c>
    </row>
    <row r="256" spans="1:9" ht="38.25">
      <c r="A256" s="90" t="s">
        <v>181</v>
      </c>
      <c r="B256" s="142" t="s">
        <v>227</v>
      </c>
      <c r="C256" s="27" t="s">
        <v>148</v>
      </c>
      <c r="D256" s="28" t="s">
        <v>149</v>
      </c>
      <c r="E256" s="33" t="s">
        <v>13</v>
      </c>
      <c r="F256" s="30">
        <v>442.15</v>
      </c>
      <c r="G256" s="30">
        <v>49.16</v>
      </c>
      <c r="H256" s="55">
        <f t="shared" si="17"/>
        <v>60.41</v>
      </c>
      <c r="I256" s="91">
        <f t="shared" si="19"/>
        <v>26710.281499999997</v>
      </c>
    </row>
    <row r="257" spans="1:9" ht="38.25">
      <c r="A257" s="90" t="s">
        <v>155</v>
      </c>
      <c r="B257" s="142" t="s">
        <v>227</v>
      </c>
      <c r="C257" s="27" t="s">
        <v>333</v>
      </c>
      <c r="D257" s="28" t="s">
        <v>334</v>
      </c>
      <c r="E257" s="33" t="s">
        <v>13</v>
      </c>
      <c r="F257" s="30">
        <v>15.7</v>
      </c>
      <c r="G257" s="30">
        <v>77.8</v>
      </c>
      <c r="H257" s="55">
        <f t="shared" si="17"/>
        <v>95.6</v>
      </c>
      <c r="I257" s="91">
        <f t="shared" si="19"/>
        <v>1500.9199999999998</v>
      </c>
    </row>
    <row r="258" spans="1:9" ht="38.25">
      <c r="A258" s="90" t="s">
        <v>156</v>
      </c>
      <c r="B258" s="142" t="s">
        <v>227</v>
      </c>
      <c r="C258" s="27" t="s">
        <v>335</v>
      </c>
      <c r="D258" s="28" t="s">
        <v>336</v>
      </c>
      <c r="E258" s="33" t="s">
        <v>13</v>
      </c>
      <c r="F258" s="30">
        <v>14</v>
      </c>
      <c r="G258" s="30">
        <v>75.86</v>
      </c>
      <c r="H258" s="55">
        <f t="shared" si="17"/>
        <v>93.21</v>
      </c>
      <c r="I258" s="91">
        <f t="shared" si="19"/>
        <v>1304.9399999999998</v>
      </c>
    </row>
    <row r="259" spans="1:9" ht="25.5">
      <c r="A259" s="90" t="s">
        <v>157</v>
      </c>
      <c r="B259" s="142" t="s">
        <v>221</v>
      </c>
      <c r="C259" s="27">
        <v>93358</v>
      </c>
      <c r="D259" s="28" t="s">
        <v>232</v>
      </c>
      <c r="E259" s="33" t="s">
        <v>37</v>
      </c>
      <c r="F259" s="30">
        <v>43.442999999999998</v>
      </c>
      <c r="G259" s="30">
        <v>62.14</v>
      </c>
      <c r="H259" s="55">
        <f t="shared" si="17"/>
        <v>76.36</v>
      </c>
      <c r="I259" s="91">
        <f t="shared" si="19"/>
        <v>3317.3074799999999</v>
      </c>
    </row>
    <row r="260" spans="1:9" ht="25.5">
      <c r="A260" s="90" t="s">
        <v>158</v>
      </c>
      <c r="B260" s="142" t="s">
        <v>227</v>
      </c>
      <c r="C260" s="27" t="s">
        <v>893</v>
      </c>
      <c r="D260" s="28" t="s">
        <v>894</v>
      </c>
      <c r="E260" s="33" t="s">
        <v>13</v>
      </c>
      <c r="F260" s="30">
        <v>200</v>
      </c>
      <c r="G260" s="30">
        <v>68.45</v>
      </c>
      <c r="H260" s="55">
        <f t="shared" si="17"/>
        <v>84.11</v>
      </c>
      <c r="I260" s="91">
        <f t="shared" si="19"/>
        <v>16822</v>
      </c>
    </row>
    <row r="261" spans="1:9">
      <c r="A261" s="88" t="s">
        <v>165</v>
      </c>
      <c r="B261" s="141"/>
      <c r="C261" s="56"/>
      <c r="D261" s="57" t="s">
        <v>152</v>
      </c>
      <c r="E261" s="58" t="s">
        <v>223</v>
      </c>
      <c r="F261" s="59">
        <v>0</v>
      </c>
      <c r="G261" s="62">
        <v>0</v>
      </c>
      <c r="H261" s="62">
        <v>0</v>
      </c>
      <c r="I261" s="92">
        <f>SUM(I262:I311)</f>
        <v>120379.44999999997</v>
      </c>
    </row>
    <row r="262" spans="1:9" ht="38.25">
      <c r="A262" s="90" t="s">
        <v>166</v>
      </c>
      <c r="B262" s="142" t="s">
        <v>221</v>
      </c>
      <c r="C262" s="27">
        <v>91926</v>
      </c>
      <c r="D262" s="28" t="s">
        <v>161</v>
      </c>
      <c r="E262" s="33" t="s">
        <v>13</v>
      </c>
      <c r="F262" s="30">
        <v>3520</v>
      </c>
      <c r="G262" s="34">
        <v>3.79</v>
      </c>
      <c r="H262" s="55">
        <f t="shared" si="17"/>
        <v>4.66</v>
      </c>
      <c r="I262" s="91">
        <f t="shared" ref="I262:I311" si="20">F262*H262</f>
        <v>16403.2</v>
      </c>
    </row>
    <row r="263" spans="1:9" ht="38.25">
      <c r="A263" s="90" t="s">
        <v>167</v>
      </c>
      <c r="B263" s="142" t="s">
        <v>221</v>
      </c>
      <c r="C263" s="27">
        <v>91928</v>
      </c>
      <c r="D263" s="28" t="s">
        <v>426</v>
      </c>
      <c r="E263" s="33" t="s">
        <v>13</v>
      </c>
      <c r="F263" s="30">
        <v>798</v>
      </c>
      <c r="G263" s="30">
        <v>6.25</v>
      </c>
      <c r="H263" s="55">
        <f t="shared" si="17"/>
        <v>7.68</v>
      </c>
      <c r="I263" s="93">
        <f t="shared" si="20"/>
        <v>6128.6399999999994</v>
      </c>
    </row>
    <row r="264" spans="1:9" ht="38.25">
      <c r="A264" s="90" t="s">
        <v>168</v>
      </c>
      <c r="B264" s="142" t="s">
        <v>221</v>
      </c>
      <c r="C264" s="27">
        <v>91930</v>
      </c>
      <c r="D264" s="28" t="s">
        <v>427</v>
      </c>
      <c r="E264" s="33" t="s">
        <v>13</v>
      </c>
      <c r="F264" s="30">
        <v>91</v>
      </c>
      <c r="G264" s="30">
        <v>8.58</v>
      </c>
      <c r="H264" s="55">
        <f t="shared" si="17"/>
        <v>10.54</v>
      </c>
      <c r="I264" s="91">
        <f t="shared" si="20"/>
        <v>959.13999999999987</v>
      </c>
    </row>
    <row r="265" spans="1:9" ht="38.25">
      <c r="A265" s="90" t="s">
        <v>169</v>
      </c>
      <c r="B265" s="142" t="s">
        <v>221</v>
      </c>
      <c r="C265" s="27">
        <v>91932</v>
      </c>
      <c r="D265" s="28" t="s">
        <v>428</v>
      </c>
      <c r="E265" s="33" t="s">
        <v>13</v>
      </c>
      <c r="F265" s="30">
        <v>71</v>
      </c>
      <c r="G265" s="30">
        <v>14.2</v>
      </c>
      <c r="H265" s="55">
        <f t="shared" si="17"/>
        <v>17.45</v>
      </c>
      <c r="I265" s="91">
        <f t="shared" si="20"/>
        <v>1238.95</v>
      </c>
    </row>
    <row r="266" spans="1:9" ht="38.25">
      <c r="A266" s="90" t="s">
        <v>170</v>
      </c>
      <c r="B266" s="142" t="s">
        <v>221</v>
      </c>
      <c r="C266" s="27">
        <v>91934</v>
      </c>
      <c r="D266" s="28" t="s">
        <v>429</v>
      </c>
      <c r="E266" s="33" t="s">
        <v>13</v>
      </c>
      <c r="F266" s="30">
        <v>26</v>
      </c>
      <c r="G266" s="30">
        <v>21.75</v>
      </c>
      <c r="H266" s="55">
        <f t="shared" si="17"/>
        <v>26.73</v>
      </c>
      <c r="I266" s="91">
        <f t="shared" si="20"/>
        <v>694.98</v>
      </c>
    </row>
    <row r="267" spans="1:9" ht="38.25">
      <c r="A267" s="90" t="s">
        <v>171</v>
      </c>
      <c r="B267" s="142" t="s">
        <v>221</v>
      </c>
      <c r="C267" s="27">
        <v>91931</v>
      </c>
      <c r="D267" s="28" t="s">
        <v>430</v>
      </c>
      <c r="E267" s="33" t="s">
        <v>13</v>
      </c>
      <c r="F267" s="30">
        <v>90</v>
      </c>
      <c r="G267" s="30">
        <v>9.65</v>
      </c>
      <c r="H267" s="55">
        <f t="shared" si="17"/>
        <v>11.86</v>
      </c>
      <c r="I267" s="91">
        <f t="shared" si="20"/>
        <v>1067.3999999999999</v>
      </c>
    </row>
    <row r="268" spans="1:9" ht="38.25">
      <c r="A268" s="90" t="s">
        <v>182</v>
      </c>
      <c r="B268" s="142" t="s">
        <v>221</v>
      </c>
      <c r="C268" s="27">
        <v>92986</v>
      </c>
      <c r="D268" s="28" t="s">
        <v>431</v>
      </c>
      <c r="E268" s="33" t="s">
        <v>13</v>
      </c>
      <c r="F268" s="30">
        <v>109</v>
      </c>
      <c r="G268" s="30">
        <v>36.35</v>
      </c>
      <c r="H268" s="55">
        <f t="shared" si="17"/>
        <v>44.67</v>
      </c>
      <c r="I268" s="91">
        <f t="shared" si="20"/>
        <v>4869.03</v>
      </c>
    </row>
    <row r="269" spans="1:9" ht="25.5">
      <c r="A269" s="90" t="s">
        <v>183</v>
      </c>
      <c r="B269" s="142" t="s">
        <v>227</v>
      </c>
      <c r="C269" s="27" t="s">
        <v>432</v>
      </c>
      <c r="D269" s="28" t="s">
        <v>433</v>
      </c>
      <c r="E269" s="33" t="s">
        <v>13</v>
      </c>
      <c r="F269" s="30">
        <v>40</v>
      </c>
      <c r="G269" s="30">
        <v>19.05</v>
      </c>
      <c r="H269" s="55">
        <f t="shared" ref="H269:H332" si="21">ROUND(G269+G269*$H$7,2)</f>
        <v>23.41</v>
      </c>
      <c r="I269" s="91">
        <f t="shared" si="20"/>
        <v>936.4</v>
      </c>
    </row>
    <row r="270" spans="1:9" ht="25.5">
      <c r="A270" s="90" t="s">
        <v>184</v>
      </c>
      <c r="B270" s="142" t="s">
        <v>227</v>
      </c>
      <c r="C270" s="27" t="s">
        <v>434</v>
      </c>
      <c r="D270" s="28" t="s">
        <v>435</v>
      </c>
      <c r="E270" s="33" t="s">
        <v>13</v>
      </c>
      <c r="F270" s="30">
        <v>8</v>
      </c>
      <c r="G270" s="30">
        <v>36.840000000000003</v>
      </c>
      <c r="H270" s="55">
        <f t="shared" si="21"/>
        <v>45.27</v>
      </c>
      <c r="I270" s="91">
        <f t="shared" si="20"/>
        <v>362.16</v>
      </c>
    </row>
    <row r="271" spans="1:9" ht="38.25">
      <c r="A271" s="90" t="s">
        <v>185</v>
      </c>
      <c r="B271" s="142" t="s">
        <v>221</v>
      </c>
      <c r="C271" s="27">
        <v>91873</v>
      </c>
      <c r="D271" s="28" t="s">
        <v>436</v>
      </c>
      <c r="E271" s="33" t="s">
        <v>13</v>
      </c>
      <c r="F271" s="30">
        <v>8</v>
      </c>
      <c r="G271" s="30">
        <v>15.53</v>
      </c>
      <c r="H271" s="55">
        <f t="shared" si="21"/>
        <v>19.079999999999998</v>
      </c>
      <c r="I271" s="91">
        <f t="shared" si="20"/>
        <v>152.63999999999999</v>
      </c>
    </row>
    <row r="272" spans="1:9" ht="38.25">
      <c r="A272" s="90" t="s">
        <v>186</v>
      </c>
      <c r="B272" s="142" t="s">
        <v>221</v>
      </c>
      <c r="C272" s="27">
        <v>91871</v>
      </c>
      <c r="D272" s="28" t="s">
        <v>437</v>
      </c>
      <c r="E272" s="33" t="s">
        <v>13</v>
      </c>
      <c r="F272" s="30">
        <v>24</v>
      </c>
      <c r="G272" s="30">
        <v>9.9600000000000009</v>
      </c>
      <c r="H272" s="55">
        <f t="shared" si="21"/>
        <v>12.24</v>
      </c>
      <c r="I272" s="91">
        <f t="shared" si="20"/>
        <v>293.76</v>
      </c>
    </row>
    <row r="273" spans="1:9" ht="38.25">
      <c r="A273" s="90" t="s">
        <v>187</v>
      </c>
      <c r="B273" s="142" t="s">
        <v>221</v>
      </c>
      <c r="C273" s="27">
        <v>91860</v>
      </c>
      <c r="D273" s="28" t="s">
        <v>438</v>
      </c>
      <c r="E273" s="33" t="s">
        <v>13</v>
      </c>
      <c r="F273" s="30">
        <v>155</v>
      </c>
      <c r="G273" s="30">
        <v>10.4</v>
      </c>
      <c r="H273" s="55">
        <f t="shared" si="21"/>
        <v>12.78</v>
      </c>
      <c r="I273" s="91">
        <f t="shared" si="20"/>
        <v>1980.8999999999999</v>
      </c>
    </row>
    <row r="274" spans="1:9" ht="25.5">
      <c r="A274" s="90" t="s">
        <v>188</v>
      </c>
      <c r="B274" s="142" t="s">
        <v>221</v>
      </c>
      <c r="C274" s="27">
        <v>97667</v>
      </c>
      <c r="D274" s="28" t="s">
        <v>439</v>
      </c>
      <c r="E274" s="33" t="s">
        <v>13</v>
      </c>
      <c r="F274" s="30">
        <v>19</v>
      </c>
      <c r="G274" s="30">
        <v>6.2</v>
      </c>
      <c r="H274" s="55">
        <f t="shared" si="21"/>
        <v>7.62</v>
      </c>
      <c r="I274" s="91">
        <f t="shared" si="20"/>
        <v>144.78</v>
      </c>
    </row>
    <row r="275" spans="1:9" ht="25.5">
      <c r="A275" s="90" t="s">
        <v>189</v>
      </c>
      <c r="B275" s="142" t="s">
        <v>221</v>
      </c>
      <c r="C275" s="27">
        <v>97668</v>
      </c>
      <c r="D275" s="28" t="s">
        <v>440</v>
      </c>
      <c r="E275" s="33" t="s">
        <v>13</v>
      </c>
      <c r="F275" s="30">
        <v>10</v>
      </c>
      <c r="G275" s="30">
        <v>9.5399999999999991</v>
      </c>
      <c r="H275" s="55">
        <f t="shared" si="21"/>
        <v>11.72</v>
      </c>
      <c r="I275" s="91">
        <f t="shared" si="20"/>
        <v>117.2</v>
      </c>
    </row>
    <row r="276" spans="1:9" ht="38.25">
      <c r="A276" s="90" t="s">
        <v>190</v>
      </c>
      <c r="B276" s="142" t="s">
        <v>221</v>
      </c>
      <c r="C276" s="27">
        <v>91844</v>
      </c>
      <c r="D276" s="28" t="s">
        <v>441</v>
      </c>
      <c r="E276" s="33" t="s">
        <v>13</v>
      </c>
      <c r="F276" s="30">
        <v>456.5</v>
      </c>
      <c r="G276" s="30">
        <v>5.31</v>
      </c>
      <c r="H276" s="55">
        <f t="shared" si="21"/>
        <v>6.52</v>
      </c>
      <c r="I276" s="91">
        <f t="shared" si="20"/>
        <v>2976.3799999999997</v>
      </c>
    </row>
    <row r="277" spans="1:9" ht="38.25">
      <c r="A277" s="90" t="s">
        <v>191</v>
      </c>
      <c r="B277" s="142" t="s">
        <v>221</v>
      </c>
      <c r="C277" s="27">
        <v>91846</v>
      </c>
      <c r="D277" s="28" t="s">
        <v>442</v>
      </c>
      <c r="E277" s="33" t="s">
        <v>13</v>
      </c>
      <c r="F277" s="30">
        <v>126</v>
      </c>
      <c r="G277" s="30">
        <v>7.43</v>
      </c>
      <c r="H277" s="55">
        <f t="shared" si="21"/>
        <v>9.1300000000000008</v>
      </c>
      <c r="I277" s="91">
        <f t="shared" si="20"/>
        <v>1150.3800000000001</v>
      </c>
    </row>
    <row r="278" spans="1:9" ht="25.5">
      <c r="A278" s="90" t="s">
        <v>192</v>
      </c>
      <c r="B278" s="142" t="s">
        <v>579</v>
      </c>
      <c r="C278" s="27" t="s">
        <v>902</v>
      </c>
      <c r="D278" s="28" t="s">
        <v>903</v>
      </c>
      <c r="E278" s="33" t="s">
        <v>13</v>
      </c>
      <c r="F278" s="30">
        <v>55</v>
      </c>
      <c r="G278" s="30">
        <v>23.27</v>
      </c>
      <c r="H278" s="55">
        <f t="shared" si="21"/>
        <v>28.59</v>
      </c>
      <c r="I278" s="91">
        <f t="shared" si="20"/>
        <v>1572.45</v>
      </c>
    </row>
    <row r="279" spans="1:9">
      <c r="A279" s="90" t="s">
        <v>193</v>
      </c>
      <c r="B279" s="142" t="s">
        <v>701</v>
      </c>
      <c r="C279" s="27" t="s">
        <v>904</v>
      </c>
      <c r="D279" s="28" t="s">
        <v>492</v>
      </c>
      <c r="E279" s="33" t="s">
        <v>12</v>
      </c>
      <c r="F279" s="30">
        <v>1</v>
      </c>
      <c r="G279" s="30">
        <v>2941.65</v>
      </c>
      <c r="H279" s="55">
        <f t="shared" si="21"/>
        <v>3614.62</v>
      </c>
      <c r="I279" s="91">
        <f t="shared" si="20"/>
        <v>3614.62</v>
      </c>
    </row>
    <row r="280" spans="1:9" ht="25.5">
      <c r="A280" s="90" t="s">
        <v>194</v>
      </c>
      <c r="B280" s="142" t="s">
        <v>701</v>
      </c>
      <c r="C280" s="27" t="s">
        <v>913</v>
      </c>
      <c r="D280" s="28" t="s">
        <v>493</v>
      </c>
      <c r="E280" s="33" t="s">
        <v>12</v>
      </c>
      <c r="F280" s="30">
        <v>1</v>
      </c>
      <c r="G280" s="30">
        <v>2623.45</v>
      </c>
      <c r="H280" s="55">
        <f t="shared" si="21"/>
        <v>3223.63</v>
      </c>
      <c r="I280" s="91">
        <f t="shared" si="20"/>
        <v>3223.63</v>
      </c>
    </row>
    <row r="281" spans="1:9">
      <c r="A281" s="90" t="s">
        <v>195</v>
      </c>
      <c r="B281" s="142" t="s">
        <v>701</v>
      </c>
      <c r="C281" s="27" t="s">
        <v>914</v>
      </c>
      <c r="D281" s="28" t="s">
        <v>494</v>
      </c>
      <c r="E281" s="33" t="s">
        <v>12</v>
      </c>
      <c r="F281" s="30">
        <v>1</v>
      </c>
      <c r="G281" s="30">
        <v>1650.91</v>
      </c>
      <c r="H281" s="55">
        <f t="shared" si="21"/>
        <v>2028.59</v>
      </c>
      <c r="I281" s="91">
        <f t="shared" si="20"/>
        <v>2028.59</v>
      </c>
    </row>
    <row r="282" spans="1:9" ht="38.25">
      <c r="A282" s="90" t="s">
        <v>196</v>
      </c>
      <c r="B282" s="142" t="s">
        <v>221</v>
      </c>
      <c r="C282" s="27">
        <v>97607</v>
      </c>
      <c r="D282" s="28" t="s">
        <v>443</v>
      </c>
      <c r="E282" s="33" t="s">
        <v>12</v>
      </c>
      <c r="F282" s="30">
        <v>2</v>
      </c>
      <c r="G282" s="30">
        <v>81.03</v>
      </c>
      <c r="H282" s="55">
        <f t="shared" si="21"/>
        <v>99.57</v>
      </c>
      <c r="I282" s="91">
        <f t="shared" si="20"/>
        <v>199.14</v>
      </c>
    </row>
    <row r="283" spans="1:9" ht="51">
      <c r="A283" s="90" t="s">
        <v>197</v>
      </c>
      <c r="B283" s="142" t="s">
        <v>227</v>
      </c>
      <c r="C283" s="27" t="s">
        <v>444</v>
      </c>
      <c r="D283" s="28" t="s">
        <v>445</v>
      </c>
      <c r="E283" s="33" t="s">
        <v>12</v>
      </c>
      <c r="F283" s="30">
        <v>70</v>
      </c>
      <c r="G283" s="30">
        <v>152.69999999999999</v>
      </c>
      <c r="H283" s="55">
        <f t="shared" si="21"/>
        <v>187.63</v>
      </c>
      <c r="I283" s="91">
        <f t="shared" si="20"/>
        <v>13134.1</v>
      </c>
    </row>
    <row r="284" spans="1:9" ht="38.25">
      <c r="A284" s="90" t="s">
        <v>198</v>
      </c>
      <c r="B284" s="142" t="s">
        <v>221</v>
      </c>
      <c r="C284" s="27">
        <v>97591</v>
      </c>
      <c r="D284" s="28" t="s">
        <v>446</v>
      </c>
      <c r="E284" s="33" t="s">
        <v>12</v>
      </c>
      <c r="F284" s="30">
        <v>15</v>
      </c>
      <c r="G284" s="30">
        <v>96.04</v>
      </c>
      <c r="H284" s="55">
        <f t="shared" si="21"/>
        <v>118.01</v>
      </c>
      <c r="I284" s="91">
        <f t="shared" si="20"/>
        <v>1770.15</v>
      </c>
    </row>
    <row r="285" spans="1:9" ht="25.5">
      <c r="A285" s="90" t="s">
        <v>199</v>
      </c>
      <c r="B285" s="142" t="s">
        <v>701</v>
      </c>
      <c r="C285" s="27" t="s">
        <v>920</v>
      </c>
      <c r="D285" s="28" t="s">
        <v>495</v>
      </c>
      <c r="E285" s="33" t="s">
        <v>12</v>
      </c>
      <c r="F285" s="30">
        <v>12</v>
      </c>
      <c r="G285" s="30">
        <v>1013.78</v>
      </c>
      <c r="H285" s="55">
        <f t="shared" si="21"/>
        <v>1245.71</v>
      </c>
      <c r="I285" s="91">
        <f t="shared" si="20"/>
        <v>14948.52</v>
      </c>
    </row>
    <row r="286" spans="1:9" ht="25.5">
      <c r="A286" s="90" t="s">
        <v>200</v>
      </c>
      <c r="B286" s="142" t="s">
        <v>227</v>
      </c>
      <c r="C286" s="27" t="s">
        <v>447</v>
      </c>
      <c r="D286" s="28" t="s">
        <v>448</v>
      </c>
      <c r="E286" s="33" t="s">
        <v>12</v>
      </c>
      <c r="F286" s="30">
        <v>6</v>
      </c>
      <c r="G286" s="30">
        <v>1666.52</v>
      </c>
      <c r="H286" s="55">
        <f t="shared" si="21"/>
        <v>2047.78</v>
      </c>
      <c r="I286" s="91">
        <f t="shared" si="20"/>
        <v>12286.68</v>
      </c>
    </row>
    <row r="287" spans="1:9" ht="25.5">
      <c r="A287" s="90" t="s">
        <v>201</v>
      </c>
      <c r="B287" s="142" t="s">
        <v>701</v>
      </c>
      <c r="C287" s="27" t="s">
        <v>921</v>
      </c>
      <c r="D287" s="28" t="s">
        <v>923</v>
      </c>
      <c r="E287" s="33" t="s">
        <v>12</v>
      </c>
      <c r="F287" s="30">
        <v>6</v>
      </c>
      <c r="G287" s="30">
        <v>112.51</v>
      </c>
      <c r="H287" s="55">
        <f t="shared" si="21"/>
        <v>138.25</v>
      </c>
      <c r="I287" s="91">
        <f t="shared" si="20"/>
        <v>829.5</v>
      </c>
    </row>
    <row r="288" spans="1:9" ht="38.25">
      <c r="A288" s="90" t="s">
        <v>202</v>
      </c>
      <c r="B288" s="142" t="s">
        <v>227</v>
      </c>
      <c r="C288" s="27" t="s">
        <v>449</v>
      </c>
      <c r="D288" s="28" t="s">
        <v>450</v>
      </c>
      <c r="E288" s="33" t="s">
        <v>12</v>
      </c>
      <c r="F288" s="30">
        <v>17</v>
      </c>
      <c r="G288" s="30">
        <v>16.920000000000002</v>
      </c>
      <c r="H288" s="55">
        <f t="shared" si="21"/>
        <v>20.79</v>
      </c>
      <c r="I288" s="91">
        <f t="shared" si="20"/>
        <v>353.43</v>
      </c>
    </row>
    <row r="289" spans="1:9" ht="38.25">
      <c r="A289" s="90" t="s">
        <v>203</v>
      </c>
      <c r="B289" s="142" t="s">
        <v>227</v>
      </c>
      <c r="C289" s="27" t="s">
        <v>451</v>
      </c>
      <c r="D289" s="28" t="s">
        <v>452</v>
      </c>
      <c r="E289" s="33" t="s">
        <v>12</v>
      </c>
      <c r="F289" s="30">
        <v>140</v>
      </c>
      <c r="G289" s="30">
        <v>39.11</v>
      </c>
      <c r="H289" s="55">
        <f t="shared" si="21"/>
        <v>48.06</v>
      </c>
      <c r="I289" s="91">
        <f t="shared" si="20"/>
        <v>6728.4000000000005</v>
      </c>
    </row>
    <row r="290" spans="1:9" ht="38.25">
      <c r="A290" s="90" t="s">
        <v>204</v>
      </c>
      <c r="B290" s="142" t="s">
        <v>221</v>
      </c>
      <c r="C290" s="27">
        <v>91953</v>
      </c>
      <c r="D290" s="28" t="s">
        <v>159</v>
      </c>
      <c r="E290" s="33" t="s">
        <v>12</v>
      </c>
      <c r="F290" s="30">
        <v>20</v>
      </c>
      <c r="G290" s="30">
        <v>20.69</v>
      </c>
      <c r="H290" s="55">
        <f t="shared" si="21"/>
        <v>25.42</v>
      </c>
      <c r="I290" s="91">
        <f t="shared" si="20"/>
        <v>508.40000000000003</v>
      </c>
    </row>
    <row r="291" spans="1:9" ht="38.25">
      <c r="A291" s="90" t="s">
        <v>205</v>
      </c>
      <c r="B291" s="142" t="s">
        <v>221</v>
      </c>
      <c r="C291" s="27">
        <v>91958</v>
      </c>
      <c r="D291" s="28" t="s">
        <v>453</v>
      </c>
      <c r="E291" s="33" t="s">
        <v>12</v>
      </c>
      <c r="F291" s="30">
        <v>19</v>
      </c>
      <c r="G291" s="30">
        <v>26.37</v>
      </c>
      <c r="H291" s="55">
        <f t="shared" si="21"/>
        <v>32.4</v>
      </c>
      <c r="I291" s="91">
        <f t="shared" si="20"/>
        <v>615.6</v>
      </c>
    </row>
    <row r="292" spans="1:9" ht="38.25">
      <c r="A292" s="90" t="s">
        <v>206</v>
      </c>
      <c r="B292" s="142" t="s">
        <v>221</v>
      </c>
      <c r="C292" s="27">
        <v>91970</v>
      </c>
      <c r="D292" s="28" t="s">
        <v>454</v>
      </c>
      <c r="E292" s="33" t="s">
        <v>12</v>
      </c>
      <c r="F292" s="30">
        <v>1</v>
      </c>
      <c r="G292" s="30">
        <v>55.58</v>
      </c>
      <c r="H292" s="55">
        <f t="shared" si="21"/>
        <v>68.3</v>
      </c>
      <c r="I292" s="91">
        <f t="shared" si="20"/>
        <v>68.3</v>
      </c>
    </row>
    <row r="293" spans="1:9" ht="38.25">
      <c r="A293" s="90" t="s">
        <v>473</v>
      </c>
      <c r="B293" s="142" t="s">
        <v>221</v>
      </c>
      <c r="C293" s="27">
        <v>92000</v>
      </c>
      <c r="D293" s="28" t="s">
        <v>160</v>
      </c>
      <c r="E293" s="33" t="s">
        <v>12</v>
      </c>
      <c r="F293" s="30">
        <v>112</v>
      </c>
      <c r="G293" s="30">
        <v>21.86</v>
      </c>
      <c r="H293" s="55">
        <f t="shared" si="21"/>
        <v>26.86</v>
      </c>
      <c r="I293" s="91">
        <f t="shared" si="20"/>
        <v>3008.3199999999997</v>
      </c>
    </row>
    <row r="294" spans="1:9" ht="38.25">
      <c r="A294" s="90" t="s">
        <v>474</v>
      </c>
      <c r="B294" s="142" t="s">
        <v>221</v>
      </c>
      <c r="C294" s="27">
        <v>91992</v>
      </c>
      <c r="D294" s="28" t="s">
        <v>455</v>
      </c>
      <c r="E294" s="33" t="s">
        <v>12</v>
      </c>
      <c r="F294" s="30">
        <v>34</v>
      </c>
      <c r="G294" s="30">
        <v>32.08</v>
      </c>
      <c r="H294" s="55">
        <f t="shared" si="21"/>
        <v>39.42</v>
      </c>
      <c r="I294" s="91">
        <f t="shared" si="20"/>
        <v>1340.28</v>
      </c>
    </row>
    <row r="295" spans="1:9" ht="25.5">
      <c r="A295" s="90" t="s">
        <v>475</v>
      </c>
      <c r="B295" s="142" t="s">
        <v>221</v>
      </c>
      <c r="C295" s="27">
        <v>91936</v>
      </c>
      <c r="D295" s="28" t="s">
        <v>456</v>
      </c>
      <c r="E295" s="33" t="s">
        <v>12</v>
      </c>
      <c r="F295" s="30">
        <v>1</v>
      </c>
      <c r="G295" s="30">
        <v>11.7</v>
      </c>
      <c r="H295" s="55">
        <f t="shared" si="21"/>
        <v>14.38</v>
      </c>
      <c r="I295" s="91">
        <f t="shared" si="20"/>
        <v>14.38</v>
      </c>
    </row>
    <row r="296" spans="1:9" ht="38.25">
      <c r="A296" s="90" t="s">
        <v>476</v>
      </c>
      <c r="B296" s="142" t="s">
        <v>221</v>
      </c>
      <c r="C296" s="27">
        <v>91994</v>
      </c>
      <c r="D296" s="28" t="s">
        <v>457</v>
      </c>
      <c r="E296" s="33" t="s">
        <v>12</v>
      </c>
      <c r="F296" s="30">
        <v>90</v>
      </c>
      <c r="G296" s="30">
        <v>18.37</v>
      </c>
      <c r="H296" s="55">
        <f t="shared" si="21"/>
        <v>22.57</v>
      </c>
      <c r="I296" s="91">
        <f t="shared" si="20"/>
        <v>2031.3</v>
      </c>
    </row>
    <row r="297" spans="1:9" ht="38.25">
      <c r="A297" s="90" t="s">
        <v>477</v>
      </c>
      <c r="B297" s="142" t="s">
        <v>227</v>
      </c>
      <c r="C297" s="27" t="s">
        <v>458</v>
      </c>
      <c r="D297" s="28" t="s">
        <v>459</v>
      </c>
      <c r="E297" s="33" t="s">
        <v>12</v>
      </c>
      <c r="F297" s="30">
        <v>12</v>
      </c>
      <c r="G297" s="30">
        <v>33.82</v>
      </c>
      <c r="H297" s="55">
        <f t="shared" si="21"/>
        <v>41.56</v>
      </c>
      <c r="I297" s="91">
        <f t="shared" si="20"/>
        <v>498.72</v>
      </c>
    </row>
    <row r="298" spans="1:9" ht="25.5">
      <c r="A298" s="90" t="s">
        <v>478</v>
      </c>
      <c r="B298" s="142" t="s">
        <v>221</v>
      </c>
      <c r="C298" s="27">
        <v>91936</v>
      </c>
      <c r="D298" s="28" t="s">
        <v>456</v>
      </c>
      <c r="E298" s="33" t="s">
        <v>12</v>
      </c>
      <c r="F298" s="30">
        <v>90</v>
      </c>
      <c r="G298" s="30">
        <v>11.7</v>
      </c>
      <c r="H298" s="55">
        <f t="shared" si="21"/>
        <v>14.38</v>
      </c>
      <c r="I298" s="91">
        <f t="shared" si="20"/>
        <v>1294.2</v>
      </c>
    </row>
    <row r="299" spans="1:9" ht="38.25">
      <c r="A299" s="90" t="s">
        <v>479</v>
      </c>
      <c r="B299" s="142" t="s">
        <v>227</v>
      </c>
      <c r="C299" s="27" t="s">
        <v>460</v>
      </c>
      <c r="D299" s="28" t="s">
        <v>461</v>
      </c>
      <c r="E299" s="33" t="s">
        <v>12</v>
      </c>
      <c r="F299" s="30">
        <v>3</v>
      </c>
      <c r="G299" s="30">
        <v>227.93</v>
      </c>
      <c r="H299" s="55">
        <f t="shared" si="21"/>
        <v>280.07</v>
      </c>
      <c r="I299" s="91">
        <f t="shared" si="20"/>
        <v>840.21</v>
      </c>
    </row>
    <row r="300" spans="1:9" ht="63.75">
      <c r="A300" s="90" t="s">
        <v>480</v>
      </c>
      <c r="B300" s="142" t="s">
        <v>227</v>
      </c>
      <c r="C300" s="27" t="s">
        <v>924</v>
      </c>
      <c r="D300" s="28" t="s">
        <v>925</v>
      </c>
      <c r="E300" s="33" t="s">
        <v>12</v>
      </c>
      <c r="F300" s="30">
        <v>8</v>
      </c>
      <c r="G300" s="30">
        <v>499.55</v>
      </c>
      <c r="H300" s="55">
        <f t="shared" si="21"/>
        <v>613.83000000000004</v>
      </c>
      <c r="I300" s="91">
        <f t="shared" si="20"/>
        <v>4910.6400000000003</v>
      </c>
    </row>
    <row r="301" spans="1:9" ht="25.5">
      <c r="A301" s="90" t="s">
        <v>481</v>
      </c>
      <c r="B301" s="142" t="s">
        <v>221</v>
      </c>
      <c r="C301" s="27">
        <v>90447</v>
      </c>
      <c r="D301" s="28" t="s">
        <v>462</v>
      </c>
      <c r="E301" s="33" t="s">
        <v>13</v>
      </c>
      <c r="F301" s="30">
        <v>304</v>
      </c>
      <c r="G301" s="30">
        <v>5.38</v>
      </c>
      <c r="H301" s="55">
        <f t="shared" si="21"/>
        <v>6.61</v>
      </c>
      <c r="I301" s="91">
        <f t="shared" si="20"/>
        <v>2009.44</v>
      </c>
    </row>
    <row r="302" spans="1:9" ht="25.5">
      <c r="A302" s="90" t="s">
        <v>482</v>
      </c>
      <c r="B302" s="142" t="s">
        <v>227</v>
      </c>
      <c r="C302" s="27" t="s">
        <v>463</v>
      </c>
      <c r="D302" s="28" t="s">
        <v>464</v>
      </c>
      <c r="E302" s="33" t="s">
        <v>12</v>
      </c>
      <c r="F302" s="30">
        <v>1</v>
      </c>
      <c r="G302" s="30">
        <v>270.02999999999997</v>
      </c>
      <c r="H302" s="55">
        <f t="shared" si="21"/>
        <v>331.81</v>
      </c>
      <c r="I302" s="91">
        <f t="shared" si="20"/>
        <v>331.81</v>
      </c>
    </row>
    <row r="303" spans="1:9">
      <c r="A303" s="90" t="s">
        <v>483</v>
      </c>
      <c r="B303" s="142" t="s">
        <v>701</v>
      </c>
      <c r="C303" s="27" t="s">
        <v>926</v>
      </c>
      <c r="D303" s="28" t="s">
        <v>496</v>
      </c>
      <c r="E303" s="33" t="s">
        <v>12</v>
      </c>
      <c r="F303" s="30">
        <v>1</v>
      </c>
      <c r="G303" s="30">
        <v>1525.49</v>
      </c>
      <c r="H303" s="55">
        <f t="shared" si="21"/>
        <v>1874.48</v>
      </c>
      <c r="I303" s="91">
        <f t="shared" si="20"/>
        <v>1874.48</v>
      </c>
    </row>
    <row r="304" spans="1:9">
      <c r="A304" s="90" t="s">
        <v>484</v>
      </c>
      <c r="B304" s="142" t="s">
        <v>227</v>
      </c>
      <c r="C304" s="27" t="s">
        <v>465</v>
      </c>
      <c r="D304" s="28" t="s">
        <v>466</v>
      </c>
      <c r="E304" s="33" t="s">
        <v>12</v>
      </c>
      <c r="F304" s="30">
        <v>2</v>
      </c>
      <c r="G304" s="30">
        <v>6.19</v>
      </c>
      <c r="H304" s="55">
        <f t="shared" si="21"/>
        <v>7.61</v>
      </c>
      <c r="I304" s="91">
        <f t="shared" si="20"/>
        <v>15.22</v>
      </c>
    </row>
    <row r="305" spans="1:9">
      <c r="A305" s="90" t="s">
        <v>485</v>
      </c>
      <c r="B305" s="142" t="s">
        <v>227</v>
      </c>
      <c r="C305" s="27" t="s">
        <v>467</v>
      </c>
      <c r="D305" s="28" t="s">
        <v>468</v>
      </c>
      <c r="E305" s="33" t="s">
        <v>12</v>
      </c>
      <c r="F305" s="30">
        <v>2</v>
      </c>
      <c r="G305" s="30">
        <v>32.61</v>
      </c>
      <c r="H305" s="55">
        <f t="shared" si="21"/>
        <v>40.07</v>
      </c>
      <c r="I305" s="91">
        <f t="shared" si="20"/>
        <v>80.14</v>
      </c>
    </row>
    <row r="306" spans="1:9">
      <c r="A306" s="90" t="s">
        <v>486</v>
      </c>
      <c r="B306" s="142" t="s">
        <v>701</v>
      </c>
      <c r="C306" s="27" t="s">
        <v>932</v>
      </c>
      <c r="D306" s="28" t="s">
        <v>497</v>
      </c>
      <c r="E306" s="33" t="s">
        <v>12</v>
      </c>
      <c r="F306" s="30">
        <v>2</v>
      </c>
      <c r="G306" s="30">
        <v>7.44</v>
      </c>
      <c r="H306" s="55">
        <f t="shared" si="21"/>
        <v>9.14</v>
      </c>
      <c r="I306" s="91">
        <f t="shared" si="20"/>
        <v>18.28</v>
      </c>
    </row>
    <row r="307" spans="1:9">
      <c r="A307" s="90" t="s">
        <v>487</v>
      </c>
      <c r="B307" s="142" t="s">
        <v>701</v>
      </c>
      <c r="C307" s="27" t="s">
        <v>933</v>
      </c>
      <c r="D307" s="28" t="s">
        <v>934</v>
      </c>
      <c r="E307" s="33" t="s">
        <v>12</v>
      </c>
      <c r="F307" s="30">
        <v>1</v>
      </c>
      <c r="G307" s="30">
        <v>22.12</v>
      </c>
      <c r="H307" s="55">
        <f t="shared" si="21"/>
        <v>27.18</v>
      </c>
      <c r="I307" s="91">
        <f t="shared" si="20"/>
        <v>27.18</v>
      </c>
    </row>
    <row r="308" spans="1:9" ht="25.5">
      <c r="A308" s="90" t="s">
        <v>488</v>
      </c>
      <c r="B308" s="142" t="s">
        <v>221</v>
      </c>
      <c r="C308" s="27">
        <v>93009</v>
      </c>
      <c r="D308" s="28" t="s">
        <v>469</v>
      </c>
      <c r="E308" s="33" t="s">
        <v>13</v>
      </c>
      <c r="F308" s="30">
        <v>9</v>
      </c>
      <c r="G308" s="30">
        <v>18.440000000000001</v>
      </c>
      <c r="H308" s="55">
        <f t="shared" si="21"/>
        <v>22.66</v>
      </c>
      <c r="I308" s="91">
        <f t="shared" si="20"/>
        <v>203.94</v>
      </c>
    </row>
    <row r="309" spans="1:9">
      <c r="A309" s="90" t="s">
        <v>489</v>
      </c>
      <c r="B309" s="142" t="s">
        <v>227</v>
      </c>
      <c r="C309" s="27" t="s">
        <v>470</v>
      </c>
      <c r="D309" s="28" t="s">
        <v>471</v>
      </c>
      <c r="E309" s="33" t="s">
        <v>12</v>
      </c>
      <c r="F309" s="30">
        <v>1</v>
      </c>
      <c r="G309" s="30">
        <v>279.95</v>
      </c>
      <c r="H309" s="55">
        <f t="shared" si="21"/>
        <v>344</v>
      </c>
      <c r="I309" s="91">
        <f t="shared" si="20"/>
        <v>344</v>
      </c>
    </row>
    <row r="310" spans="1:9" ht="51">
      <c r="A310" s="90" t="s">
        <v>490</v>
      </c>
      <c r="B310" s="142" t="s">
        <v>221</v>
      </c>
      <c r="C310" s="27">
        <v>91170</v>
      </c>
      <c r="D310" s="28" t="s">
        <v>472</v>
      </c>
      <c r="E310" s="33" t="s">
        <v>13</v>
      </c>
      <c r="F310" s="30">
        <v>3</v>
      </c>
      <c r="G310" s="30">
        <v>2</v>
      </c>
      <c r="H310" s="55">
        <f t="shared" si="21"/>
        <v>2.46</v>
      </c>
      <c r="I310" s="91">
        <f t="shared" si="20"/>
        <v>7.38</v>
      </c>
    </row>
    <row r="311" spans="1:9" ht="25.5">
      <c r="A311" s="90" t="s">
        <v>491</v>
      </c>
      <c r="B311" s="142" t="s">
        <v>221</v>
      </c>
      <c r="C311" s="27">
        <v>96985</v>
      </c>
      <c r="D311" s="28" t="s">
        <v>403</v>
      </c>
      <c r="E311" s="33" t="s">
        <v>12</v>
      </c>
      <c r="F311" s="30">
        <v>3</v>
      </c>
      <c r="G311" s="30">
        <v>46.68</v>
      </c>
      <c r="H311" s="55">
        <f t="shared" si="21"/>
        <v>57.36</v>
      </c>
      <c r="I311" s="91">
        <f t="shared" si="20"/>
        <v>172.07999999999998</v>
      </c>
    </row>
    <row r="312" spans="1:9" ht="21.75" customHeight="1">
      <c r="A312" s="88" t="s">
        <v>207</v>
      </c>
      <c r="B312" s="141"/>
      <c r="C312" s="56"/>
      <c r="D312" s="57" t="s">
        <v>337</v>
      </c>
      <c r="E312" s="58"/>
      <c r="F312" s="59">
        <v>0</v>
      </c>
      <c r="G312" s="62">
        <v>0</v>
      </c>
      <c r="H312" s="62">
        <v>0</v>
      </c>
      <c r="I312" s="92">
        <f>SUM(I313:I346)</f>
        <v>70356.37</v>
      </c>
    </row>
    <row r="313" spans="1:9" ht="25.5">
      <c r="A313" s="90" t="s">
        <v>208</v>
      </c>
      <c r="B313" s="142" t="s">
        <v>227</v>
      </c>
      <c r="C313" s="27" t="s">
        <v>338</v>
      </c>
      <c r="D313" s="28" t="s">
        <v>339</v>
      </c>
      <c r="E313" s="33" t="s">
        <v>13</v>
      </c>
      <c r="F313" s="30">
        <v>225</v>
      </c>
      <c r="G313" s="34">
        <v>15.59</v>
      </c>
      <c r="H313" s="55">
        <f t="shared" si="21"/>
        <v>19.16</v>
      </c>
      <c r="I313" s="91">
        <f>F313*H313</f>
        <v>4311</v>
      </c>
    </row>
    <row r="314" spans="1:9" ht="25.5">
      <c r="A314" s="90" t="s">
        <v>209</v>
      </c>
      <c r="B314" s="142" t="s">
        <v>227</v>
      </c>
      <c r="C314" s="27" t="s">
        <v>340</v>
      </c>
      <c r="D314" s="28" t="s">
        <v>341</v>
      </c>
      <c r="E314" s="33" t="s">
        <v>13</v>
      </c>
      <c r="F314" s="30">
        <v>50</v>
      </c>
      <c r="G314" s="34">
        <v>22.72</v>
      </c>
      <c r="H314" s="55">
        <f t="shared" si="21"/>
        <v>27.92</v>
      </c>
      <c r="I314" s="91">
        <f t="shared" ref="I314:I377" si="22">F314*H314</f>
        <v>1396</v>
      </c>
    </row>
    <row r="315" spans="1:9" ht="25.5">
      <c r="A315" s="90" t="s">
        <v>210</v>
      </c>
      <c r="B315" s="142" t="s">
        <v>227</v>
      </c>
      <c r="C315" s="27" t="s">
        <v>342</v>
      </c>
      <c r="D315" s="28" t="s">
        <v>343</v>
      </c>
      <c r="E315" s="33" t="s">
        <v>13</v>
      </c>
      <c r="F315" s="30">
        <v>14</v>
      </c>
      <c r="G315" s="34">
        <v>23.23</v>
      </c>
      <c r="H315" s="55">
        <f t="shared" si="21"/>
        <v>28.54</v>
      </c>
      <c r="I315" s="91">
        <f t="shared" si="22"/>
        <v>399.56</v>
      </c>
    </row>
    <row r="316" spans="1:9" ht="25.5">
      <c r="A316" s="90" t="s">
        <v>211</v>
      </c>
      <c r="B316" s="142" t="s">
        <v>227</v>
      </c>
      <c r="C316" s="27" t="s">
        <v>344</v>
      </c>
      <c r="D316" s="28" t="s">
        <v>345</v>
      </c>
      <c r="E316" s="33" t="s">
        <v>13</v>
      </c>
      <c r="F316" s="30">
        <v>14</v>
      </c>
      <c r="G316" s="34">
        <v>26.8</v>
      </c>
      <c r="H316" s="55">
        <f t="shared" si="21"/>
        <v>32.93</v>
      </c>
      <c r="I316" s="91">
        <f t="shared" si="22"/>
        <v>461.02</v>
      </c>
    </row>
    <row r="317" spans="1:9" ht="25.5">
      <c r="A317" s="90" t="s">
        <v>212</v>
      </c>
      <c r="B317" s="142" t="s">
        <v>227</v>
      </c>
      <c r="C317" s="27" t="s">
        <v>346</v>
      </c>
      <c r="D317" s="28" t="s">
        <v>347</v>
      </c>
      <c r="E317" s="33" t="s">
        <v>13</v>
      </c>
      <c r="F317" s="30">
        <v>12</v>
      </c>
      <c r="G317" s="34">
        <v>36.92</v>
      </c>
      <c r="H317" s="55">
        <f t="shared" si="21"/>
        <v>45.37</v>
      </c>
      <c r="I317" s="91">
        <f t="shared" si="22"/>
        <v>544.43999999999994</v>
      </c>
    </row>
    <row r="318" spans="1:9" ht="38.25">
      <c r="A318" s="90" t="s">
        <v>213</v>
      </c>
      <c r="B318" s="142" t="s">
        <v>227</v>
      </c>
      <c r="C318" s="27" t="s">
        <v>348</v>
      </c>
      <c r="D318" s="28" t="s">
        <v>349</v>
      </c>
      <c r="E318" s="33" t="s">
        <v>13</v>
      </c>
      <c r="F318" s="30">
        <v>5</v>
      </c>
      <c r="G318" s="34">
        <v>21.5</v>
      </c>
      <c r="H318" s="55">
        <f t="shared" si="21"/>
        <v>26.42</v>
      </c>
      <c r="I318" s="91">
        <f t="shared" si="22"/>
        <v>132.10000000000002</v>
      </c>
    </row>
    <row r="319" spans="1:9" ht="25.5">
      <c r="A319" s="90" t="s">
        <v>498</v>
      </c>
      <c r="B319" s="142" t="s">
        <v>227</v>
      </c>
      <c r="C319" s="27" t="s">
        <v>350</v>
      </c>
      <c r="D319" s="28" t="s">
        <v>351</v>
      </c>
      <c r="E319" s="33" t="s">
        <v>13</v>
      </c>
      <c r="F319" s="30">
        <v>1743</v>
      </c>
      <c r="G319" s="34">
        <v>5.6</v>
      </c>
      <c r="H319" s="55">
        <f t="shared" si="21"/>
        <v>6.88</v>
      </c>
      <c r="I319" s="91">
        <f t="shared" si="22"/>
        <v>11991.84</v>
      </c>
    </row>
    <row r="320" spans="1:9" ht="25.5">
      <c r="A320" s="90" t="s">
        <v>499</v>
      </c>
      <c r="B320" s="142" t="s">
        <v>227</v>
      </c>
      <c r="C320" s="27" t="s">
        <v>352</v>
      </c>
      <c r="D320" s="28" t="s">
        <v>353</v>
      </c>
      <c r="E320" s="33" t="s">
        <v>47</v>
      </c>
      <c r="F320" s="30">
        <v>57</v>
      </c>
      <c r="G320" s="34">
        <v>13.37</v>
      </c>
      <c r="H320" s="55">
        <f t="shared" si="21"/>
        <v>16.43</v>
      </c>
      <c r="I320" s="91">
        <f t="shared" si="22"/>
        <v>936.51</v>
      </c>
    </row>
    <row r="321" spans="1:9" ht="38.25">
      <c r="A321" s="90" t="s">
        <v>500</v>
      </c>
      <c r="B321" s="142" t="s">
        <v>227</v>
      </c>
      <c r="C321" s="27" t="s">
        <v>354</v>
      </c>
      <c r="D321" s="28" t="s">
        <v>355</v>
      </c>
      <c r="E321" s="33" t="s">
        <v>356</v>
      </c>
      <c r="F321" s="30">
        <v>57</v>
      </c>
      <c r="G321" s="34">
        <v>26.67</v>
      </c>
      <c r="H321" s="55">
        <f t="shared" si="21"/>
        <v>32.770000000000003</v>
      </c>
      <c r="I321" s="91">
        <f t="shared" si="22"/>
        <v>1867.89</v>
      </c>
    </row>
    <row r="322" spans="1:9" ht="25.5">
      <c r="A322" s="90" t="s">
        <v>501</v>
      </c>
      <c r="B322" s="142" t="s">
        <v>221</v>
      </c>
      <c r="C322" s="27">
        <v>98278</v>
      </c>
      <c r="D322" s="28" t="s">
        <v>357</v>
      </c>
      <c r="E322" s="33" t="s">
        <v>13</v>
      </c>
      <c r="F322" s="30">
        <v>2</v>
      </c>
      <c r="G322" s="34">
        <v>18.829999999999998</v>
      </c>
      <c r="H322" s="55">
        <f t="shared" si="21"/>
        <v>23.14</v>
      </c>
      <c r="I322" s="91">
        <f t="shared" si="22"/>
        <v>46.28</v>
      </c>
    </row>
    <row r="323" spans="1:9" ht="38.25">
      <c r="A323" s="90" t="s">
        <v>502</v>
      </c>
      <c r="B323" s="142" t="s">
        <v>221</v>
      </c>
      <c r="C323" s="27">
        <v>98400</v>
      </c>
      <c r="D323" s="28" t="s">
        <v>358</v>
      </c>
      <c r="E323" s="33" t="s">
        <v>13</v>
      </c>
      <c r="F323" s="30">
        <v>21</v>
      </c>
      <c r="G323" s="34">
        <v>11.81</v>
      </c>
      <c r="H323" s="55">
        <f t="shared" si="21"/>
        <v>14.51</v>
      </c>
      <c r="I323" s="91">
        <f t="shared" si="22"/>
        <v>304.70999999999998</v>
      </c>
    </row>
    <row r="324" spans="1:9">
      <c r="A324" s="90" t="s">
        <v>503</v>
      </c>
      <c r="B324" s="142" t="s">
        <v>701</v>
      </c>
      <c r="C324" s="27" t="s">
        <v>933</v>
      </c>
      <c r="D324" s="28" t="s">
        <v>526</v>
      </c>
      <c r="E324" s="33" t="s">
        <v>13</v>
      </c>
      <c r="F324" s="30">
        <v>21</v>
      </c>
      <c r="G324" s="34">
        <v>16.52</v>
      </c>
      <c r="H324" s="55">
        <f t="shared" si="21"/>
        <v>20.3</v>
      </c>
      <c r="I324" s="91">
        <f t="shared" si="22"/>
        <v>426.3</v>
      </c>
    </row>
    <row r="325" spans="1:9">
      <c r="A325" s="90" t="s">
        <v>504</v>
      </c>
      <c r="B325" s="142" t="s">
        <v>701</v>
      </c>
      <c r="C325" s="27" t="s">
        <v>939</v>
      </c>
      <c r="D325" s="28" t="s">
        <v>527</v>
      </c>
      <c r="E325" s="33" t="s">
        <v>12</v>
      </c>
      <c r="F325" s="30">
        <v>1</v>
      </c>
      <c r="G325" s="34">
        <v>208.06</v>
      </c>
      <c r="H325" s="55">
        <f t="shared" si="21"/>
        <v>255.66</v>
      </c>
      <c r="I325" s="91">
        <f t="shared" si="22"/>
        <v>255.66</v>
      </c>
    </row>
    <row r="326" spans="1:9" ht="25.5">
      <c r="A326" s="90" t="s">
        <v>505</v>
      </c>
      <c r="B326" s="142" t="s">
        <v>227</v>
      </c>
      <c r="C326" s="27" t="s">
        <v>359</v>
      </c>
      <c r="D326" s="28" t="s">
        <v>360</v>
      </c>
      <c r="E326" s="33" t="s">
        <v>12</v>
      </c>
      <c r="F326" s="30">
        <v>16</v>
      </c>
      <c r="G326" s="34">
        <v>32.270000000000003</v>
      </c>
      <c r="H326" s="55">
        <f t="shared" si="21"/>
        <v>39.65</v>
      </c>
      <c r="I326" s="91">
        <f t="shared" si="22"/>
        <v>634.4</v>
      </c>
    </row>
    <row r="327" spans="1:9" ht="25.5">
      <c r="A327" s="90" t="s">
        <v>506</v>
      </c>
      <c r="B327" s="142" t="s">
        <v>227</v>
      </c>
      <c r="C327" s="27" t="s">
        <v>361</v>
      </c>
      <c r="D327" s="28" t="s">
        <v>362</v>
      </c>
      <c r="E327" s="33" t="s">
        <v>12</v>
      </c>
      <c r="F327" s="30">
        <v>12</v>
      </c>
      <c r="G327" s="34">
        <v>47.38</v>
      </c>
      <c r="H327" s="55">
        <f t="shared" si="21"/>
        <v>58.22</v>
      </c>
      <c r="I327" s="91">
        <f t="shared" si="22"/>
        <v>698.64</v>
      </c>
    </row>
    <row r="328" spans="1:9" ht="25.5">
      <c r="A328" s="90" t="s">
        <v>507</v>
      </c>
      <c r="B328" s="142" t="s">
        <v>227</v>
      </c>
      <c r="C328" s="27" t="s">
        <v>363</v>
      </c>
      <c r="D328" s="28" t="s">
        <v>364</v>
      </c>
      <c r="E328" s="33" t="s">
        <v>12</v>
      </c>
      <c r="F328" s="30">
        <v>3</v>
      </c>
      <c r="G328" s="34">
        <v>56.91</v>
      </c>
      <c r="H328" s="55">
        <f t="shared" si="21"/>
        <v>69.930000000000007</v>
      </c>
      <c r="I328" s="91">
        <f t="shared" si="22"/>
        <v>209.79000000000002</v>
      </c>
    </row>
    <row r="329" spans="1:9" ht="25.5">
      <c r="A329" s="90" t="s">
        <v>508</v>
      </c>
      <c r="B329" s="142" t="s">
        <v>227</v>
      </c>
      <c r="C329" s="27" t="s">
        <v>365</v>
      </c>
      <c r="D329" s="28" t="s">
        <v>366</v>
      </c>
      <c r="E329" s="33" t="s">
        <v>12</v>
      </c>
      <c r="F329" s="30">
        <v>11</v>
      </c>
      <c r="G329" s="34">
        <v>75.069999999999993</v>
      </c>
      <c r="H329" s="55">
        <f t="shared" si="21"/>
        <v>92.24</v>
      </c>
      <c r="I329" s="91">
        <f t="shared" si="22"/>
        <v>1014.64</v>
      </c>
    </row>
    <row r="330" spans="1:9">
      <c r="A330" s="90" t="s">
        <v>509</v>
      </c>
      <c r="B330" s="142" t="s">
        <v>701</v>
      </c>
      <c r="C330" s="27" t="s">
        <v>942</v>
      </c>
      <c r="D330" s="28" t="s">
        <v>944</v>
      </c>
      <c r="E330" s="33" t="s">
        <v>12</v>
      </c>
      <c r="F330" s="30">
        <v>57</v>
      </c>
      <c r="G330" s="34">
        <v>19.739999999999998</v>
      </c>
      <c r="H330" s="55">
        <f t="shared" si="21"/>
        <v>24.26</v>
      </c>
      <c r="I330" s="91">
        <f t="shared" si="22"/>
        <v>1382.8200000000002</v>
      </c>
    </row>
    <row r="331" spans="1:9" ht="25.5">
      <c r="A331" s="90" t="s">
        <v>510</v>
      </c>
      <c r="B331" s="142" t="s">
        <v>227</v>
      </c>
      <c r="C331" s="27" t="s">
        <v>367</v>
      </c>
      <c r="D331" s="28" t="s">
        <v>368</v>
      </c>
      <c r="E331" s="33" t="s">
        <v>356</v>
      </c>
      <c r="F331" s="30">
        <v>17</v>
      </c>
      <c r="G331" s="34">
        <v>70.290000000000006</v>
      </c>
      <c r="H331" s="55">
        <f t="shared" si="21"/>
        <v>86.37</v>
      </c>
      <c r="I331" s="91">
        <f t="shared" si="22"/>
        <v>1468.29</v>
      </c>
    </row>
    <row r="332" spans="1:9" ht="25.5">
      <c r="A332" s="90" t="s">
        <v>511</v>
      </c>
      <c r="B332" s="142" t="s">
        <v>221</v>
      </c>
      <c r="C332" s="27">
        <v>98307</v>
      </c>
      <c r="D332" s="28" t="s">
        <v>369</v>
      </c>
      <c r="E332" s="33" t="s">
        <v>12</v>
      </c>
      <c r="F332" s="30">
        <v>19</v>
      </c>
      <c r="G332" s="34">
        <v>37</v>
      </c>
      <c r="H332" s="55">
        <f t="shared" si="21"/>
        <v>45.46</v>
      </c>
      <c r="I332" s="91">
        <f t="shared" si="22"/>
        <v>863.74</v>
      </c>
    </row>
    <row r="333" spans="1:9">
      <c r="A333" s="90" t="s">
        <v>512</v>
      </c>
      <c r="B333" s="142" t="s">
        <v>701</v>
      </c>
      <c r="C333" s="27" t="s">
        <v>943</v>
      </c>
      <c r="D333" s="28" t="s">
        <v>528</v>
      </c>
      <c r="E333" s="33" t="s">
        <v>12</v>
      </c>
      <c r="F333" s="30">
        <v>2</v>
      </c>
      <c r="G333" s="34">
        <v>145.59</v>
      </c>
      <c r="H333" s="55">
        <f t="shared" ref="H333:H386" si="23">ROUND(G333+G333*$H$7,2)</f>
        <v>178.9</v>
      </c>
      <c r="I333" s="91">
        <f t="shared" si="22"/>
        <v>357.8</v>
      </c>
    </row>
    <row r="334" spans="1:9">
      <c r="A334" s="90" t="s">
        <v>513</v>
      </c>
      <c r="B334" s="142" t="s">
        <v>701</v>
      </c>
      <c r="C334" s="27" t="s">
        <v>946</v>
      </c>
      <c r="D334" s="28" t="s">
        <v>529</v>
      </c>
      <c r="E334" s="33" t="s">
        <v>12</v>
      </c>
      <c r="F334" s="30">
        <v>1</v>
      </c>
      <c r="G334" s="34">
        <v>1926.5</v>
      </c>
      <c r="H334" s="55">
        <f t="shared" si="23"/>
        <v>2367.23</v>
      </c>
      <c r="I334" s="91">
        <f t="shared" si="22"/>
        <v>2367.23</v>
      </c>
    </row>
    <row r="335" spans="1:9" ht="25.5">
      <c r="A335" s="90" t="s">
        <v>514</v>
      </c>
      <c r="B335" s="142" t="s">
        <v>227</v>
      </c>
      <c r="C335" s="27" t="s">
        <v>370</v>
      </c>
      <c r="D335" s="28" t="s">
        <v>371</v>
      </c>
      <c r="E335" s="33" t="s">
        <v>12</v>
      </c>
      <c r="F335" s="30">
        <v>1</v>
      </c>
      <c r="G335" s="34">
        <v>69.23</v>
      </c>
      <c r="H335" s="55">
        <f t="shared" si="23"/>
        <v>85.07</v>
      </c>
      <c r="I335" s="91">
        <f t="shared" si="22"/>
        <v>85.07</v>
      </c>
    </row>
    <row r="336" spans="1:9">
      <c r="A336" s="90" t="s">
        <v>515</v>
      </c>
      <c r="B336" s="142" t="s">
        <v>227</v>
      </c>
      <c r="C336" s="27" t="s">
        <v>372</v>
      </c>
      <c r="D336" s="28" t="s">
        <v>373</v>
      </c>
      <c r="E336" s="33" t="s">
        <v>356</v>
      </c>
      <c r="F336" s="30">
        <v>3</v>
      </c>
      <c r="G336" s="34">
        <v>1252.9100000000001</v>
      </c>
      <c r="H336" s="55">
        <f t="shared" si="23"/>
        <v>1539.54</v>
      </c>
      <c r="I336" s="91">
        <f t="shared" si="22"/>
        <v>4618.62</v>
      </c>
    </row>
    <row r="337" spans="1:9" ht="25.5">
      <c r="A337" s="90" t="s">
        <v>516</v>
      </c>
      <c r="B337" s="142" t="s">
        <v>701</v>
      </c>
      <c r="C337" s="27" t="s">
        <v>947</v>
      </c>
      <c r="D337" s="28" t="s">
        <v>530</v>
      </c>
      <c r="E337" s="33" t="s">
        <v>12</v>
      </c>
      <c r="F337" s="30">
        <v>3</v>
      </c>
      <c r="G337" s="34">
        <v>3310.22</v>
      </c>
      <c r="H337" s="55">
        <f t="shared" si="23"/>
        <v>4067.51</v>
      </c>
      <c r="I337" s="91">
        <f t="shared" si="22"/>
        <v>12202.53</v>
      </c>
    </row>
    <row r="338" spans="1:9">
      <c r="A338" s="90" t="s">
        <v>517</v>
      </c>
      <c r="B338" s="142" t="s">
        <v>701</v>
      </c>
      <c r="C338" s="27" t="s">
        <v>952</v>
      </c>
      <c r="D338" s="28" t="s">
        <v>531</v>
      </c>
      <c r="E338" s="33" t="s">
        <v>12</v>
      </c>
      <c r="F338" s="30">
        <v>1</v>
      </c>
      <c r="G338" s="34">
        <v>990.04</v>
      </c>
      <c r="H338" s="55">
        <f t="shared" si="23"/>
        <v>1216.53</v>
      </c>
      <c r="I338" s="91">
        <f t="shared" si="22"/>
        <v>1216.53</v>
      </c>
    </row>
    <row r="339" spans="1:9">
      <c r="A339" s="90" t="s">
        <v>518</v>
      </c>
      <c r="B339" s="142" t="s">
        <v>227</v>
      </c>
      <c r="C339" s="27" t="s">
        <v>374</v>
      </c>
      <c r="D339" s="28" t="s">
        <v>375</v>
      </c>
      <c r="E339" s="33" t="s">
        <v>356</v>
      </c>
      <c r="F339" s="30">
        <v>8</v>
      </c>
      <c r="G339" s="34">
        <v>124.43</v>
      </c>
      <c r="H339" s="55">
        <f t="shared" si="23"/>
        <v>152.9</v>
      </c>
      <c r="I339" s="91">
        <f t="shared" si="22"/>
        <v>1223.2</v>
      </c>
    </row>
    <row r="340" spans="1:9" ht="25.5">
      <c r="A340" s="90" t="s">
        <v>519</v>
      </c>
      <c r="B340" s="142" t="s">
        <v>701</v>
      </c>
      <c r="C340" s="27" t="s">
        <v>956</v>
      </c>
      <c r="D340" s="28" t="s">
        <v>532</v>
      </c>
      <c r="E340" s="33" t="s">
        <v>12</v>
      </c>
      <c r="F340" s="30">
        <v>1</v>
      </c>
      <c r="G340" s="34">
        <v>6520.34</v>
      </c>
      <c r="H340" s="55">
        <f t="shared" si="23"/>
        <v>8012.02</v>
      </c>
      <c r="I340" s="91">
        <f t="shared" si="22"/>
        <v>8012.02</v>
      </c>
    </row>
    <row r="341" spans="1:9" ht="38.25">
      <c r="A341" s="90" t="s">
        <v>520</v>
      </c>
      <c r="B341" s="142" t="s">
        <v>227</v>
      </c>
      <c r="C341" s="27" t="s">
        <v>376</v>
      </c>
      <c r="D341" s="28" t="s">
        <v>377</v>
      </c>
      <c r="E341" s="33" t="s">
        <v>12</v>
      </c>
      <c r="F341" s="30">
        <v>1</v>
      </c>
      <c r="G341" s="34">
        <v>245.64</v>
      </c>
      <c r="H341" s="55">
        <f t="shared" si="23"/>
        <v>301.83999999999997</v>
      </c>
      <c r="I341" s="91">
        <f t="shared" si="22"/>
        <v>301.83999999999997</v>
      </c>
    </row>
    <row r="342" spans="1:9" ht="25.5">
      <c r="A342" s="90" t="s">
        <v>521</v>
      </c>
      <c r="B342" s="142" t="s">
        <v>227</v>
      </c>
      <c r="C342" s="27" t="s">
        <v>378</v>
      </c>
      <c r="D342" s="28" t="s">
        <v>379</v>
      </c>
      <c r="E342" s="33" t="s">
        <v>12</v>
      </c>
      <c r="F342" s="30">
        <v>1</v>
      </c>
      <c r="G342" s="34">
        <v>99.06</v>
      </c>
      <c r="H342" s="55">
        <f t="shared" si="23"/>
        <v>121.72</v>
      </c>
      <c r="I342" s="91">
        <f t="shared" si="22"/>
        <v>121.72</v>
      </c>
    </row>
    <row r="343" spans="1:9" ht="63.75">
      <c r="A343" s="90" t="s">
        <v>522</v>
      </c>
      <c r="B343" s="142" t="s">
        <v>227</v>
      </c>
      <c r="C343" s="27" t="s">
        <v>328</v>
      </c>
      <c r="D343" s="28" t="s">
        <v>329</v>
      </c>
      <c r="E343" s="33" t="s">
        <v>12</v>
      </c>
      <c r="F343" s="30">
        <v>1</v>
      </c>
      <c r="G343" s="34">
        <v>454.41</v>
      </c>
      <c r="H343" s="55">
        <f t="shared" si="23"/>
        <v>558.37</v>
      </c>
      <c r="I343" s="91">
        <f t="shared" si="22"/>
        <v>558.37</v>
      </c>
    </row>
    <row r="344" spans="1:9">
      <c r="A344" s="90" t="s">
        <v>523</v>
      </c>
      <c r="B344" s="142" t="s">
        <v>701</v>
      </c>
      <c r="C344" s="27" t="s">
        <v>957</v>
      </c>
      <c r="D344" s="28" t="s">
        <v>533</v>
      </c>
      <c r="E344" s="33" t="s">
        <v>12</v>
      </c>
      <c r="F344" s="30">
        <v>14</v>
      </c>
      <c r="G344" s="34">
        <v>390.46</v>
      </c>
      <c r="H344" s="55">
        <f t="shared" si="23"/>
        <v>479.79</v>
      </c>
      <c r="I344" s="91">
        <f t="shared" si="22"/>
        <v>6717.06</v>
      </c>
    </row>
    <row r="345" spans="1:9" ht="38.25">
      <c r="A345" s="90" t="s">
        <v>524</v>
      </c>
      <c r="B345" s="142" t="s">
        <v>221</v>
      </c>
      <c r="C345" s="27">
        <v>91942</v>
      </c>
      <c r="D345" s="28" t="s">
        <v>380</v>
      </c>
      <c r="E345" s="33" t="s">
        <v>12</v>
      </c>
      <c r="F345" s="30">
        <v>14</v>
      </c>
      <c r="G345" s="34">
        <v>28.59</v>
      </c>
      <c r="H345" s="55">
        <f t="shared" si="23"/>
        <v>35.130000000000003</v>
      </c>
      <c r="I345" s="91">
        <f t="shared" si="22"/>
        <v>491.82000000000005</v>
      </c>
    </row>
    <row r="346" spans="1:9">
      <c r="A346" s="90" t="s">
        <v>525</v>
      </c>
      <c r="B346" s="142" t="s">
        <v>701</v>
      </c>
      <c r="C346" s="27" t="s">
        <v>961</v>
      </c>
      <c r="D346" s="28" t="s">
        <v>960</v>
      </c>
      <c r="E346" s="33" t="s">
        <v>12</v>
      </c>
      <c r="F346" s="30">
        <v>1</v>
      </c>
      <c r="G346" s="34">
        <v>2227.37</v>
      </c>
      <c r="H346" s="55">
        <f t="shared" si="23"/>
        <v>2736.93</v>
      </c>
      <c r="I346" s="91">
        <f t="shared" si="22"/>
        <v>2736.93</v>
      </c>
    </row>
    <row r="347" spans="1:9" ht="21.75" customHeight="1">
      <c r="A347" s="88" t="s">
        <v>215</v>
      </c>
      <c r="B347" s="141"/>
      <c r="C347" s="56"/>
      <c r="D347" s="57" t="s">
        <v>381</v>
      </c>
      <c r="E347" s="58"/>
      <c r="F347" s="59">
        <v>0</v>
      </c>
      <c r="G347" s="62">
        <v>0</v>
      </c>
      <c r="H347" s="62">
        <v>0</v>
      </c>
      <c r="I347" s="92">
        <f>SUM(I348:I359)</f>
        <v>10261.179999999998</v>
      </c>
    </row>
    <row r="348" spans="1:9" ht="38.25">
      <c r="A348" s="90" t="s">
        <v>217</v>
      </c>
      <c r="B348" s="142" t="s">
        <v>221</v>
      </c>
      <c r="C348" s="27">
        <v>101910</v>
      </c>
      <c r="D348" s="28" t="s">
        <v>382</v>
      </c>
      <c r="E348" s="33" t="s">
        <v>12</v>
      </c>
      <c r="F348" s="30">
        <v>6</v>
      </c>
      <c r="G348" s="34">
        <v>185.55</v>
      </c>
      <c r="H348" s="55">
        <f t="shared" si="23"/>
        <v>228</v>
      </c>
      <c r="I348" s="91">
        <f t="shared" si="22"/>
        <v>1368</v>
      </c>
    </row>
    <row r="349" spans="1:9" ht="25.5">
      <c r="A349" s="90" t="s">
        <v>534</v>
      </c>
      <c r="B349" s="142" t="s">
        <v>221</v>
      </c>
      <c r="C349" s="27">
        <v>97599</v>
      </c>
      <c r="D349" s="28" t="s">
        <v>383</v>
      </c>
      <c r="E349" s="33" t="s">
        <v>12</v>
      </c>
      <c r="F349" s="30">
        <v>28</v>
      </c>
      <c r="G349" s="34">
        <v>31.63</v>
      </c>
      <c r="H349" s="55">
        <f t="shared" si="23"/>
        <v>38.869999999999997</v>
      </c>
      <c r="I349" s="91">
        <f t="shared" si="22"/>
        <v>1088.3599999999999</v>
      </c>
    </row>
    <row r="350" spans="1:9" ht="25.5">
      <c r="A350" s="90" t="s">
        <v>535</v>
      </c>
      <c r="B350" s="142" t="s">
        <v>221</v>
      </c>
      <c r="C350" s="27">
        <v>97599</v>
      </c>
      <c r="D350" s="28" t="s">
        <v>383</v>
      </c>
      <c r="E350" s="33" t="s">
        <v>12</v>
      </c>
      <c r="F350" s="30">
        <v>2</v>
      </c>
      <c r="G350" s="34">
        <v>31.63</v>
      </c>
      <c r="H350" s="55">
        <f t="shared" si="23"/>
        <v>38.869999999999997</v>
      </c>
      <c r="I350" s="91">
        <f t="shared" si="22"/>
        <v>77.739999999999995</v>
      </c>
    </row>
    <row r="351" spans="1:9" ht="25.5">
      <c r="A351" s="90" t="s">
        <v>536</v>
      </c>
      <c r="B351" s="142" t="s">
        <v>221</v>
      </c>
      <c r="C351" s="27">
        <v>97599</v>
      </c>
      <c r="D351" s="28" t="s">
        <v>383</v>
      </c>
      <c r="E351" s="33" t="s">
        <v>12</v>
      </c>
      <c r="F351" s="30">
        <v>1</v>
      </c>
      <c r="G351" s="34">
        <v>31.63</v>
      </c>
      <c r="H351" s="55">
        <f t="shared" si="23"/>
        <v>38.869999999999997</v>
      </c>
      <c r="I351" s="91">
        <f t="shared" si="22"/>
        <v>38.869999999999997</v>
      </c>
    </row>
    <row r="352" spans="1:9" ht="63.75">
      <c r="A352" s="90" t="s">
        <v>537</v>
      </c>
      <c r="B352" s="142" t="s">
        <v>701</v>
      </c>
      <c r="C352" s="27" t="s">
        <v>963</v>
      </c>
      <c r="D352" s="144" t="s">
        <v>545</v>
      </c>
      <c r="E352" s="33" t="s">
        <v>12</v>
      </c>
      <c r="F352" s="30">
        <v>2</v>
      </c>
      <c r="G352" s="34">
        <v>218.16</v>
      </c>
      <c r="H352" s="55">
        <f t="shared" si="23"/>
        <v>268.07</v>
      </c>
      <c r="I352" s="91">
        <f t="shared" si="22"/>
        <v>536.14</v>
      </c>
    </row>
    <row r="353" spans="1:9">
      <c r="A353" s="90" t="s">
        <v>538</v>
      </c>
      <c r="B353" s="142" t="s">
        <v>227</v>
      </c>
      <c r="C353" s="27" t="s">
        <v>384</v>
      </c>
      <c r="D353" s="28" t="s">
        <v>385</v>
      </c>
      <c r="E353" s="33" t="s">
        <v>47</v>
      </c>
      <c r="F353" s="30">
        <v>6</v>
      </c>
      <c r="G353" s="34">
        <v>18.54</v>
      </c>
      <c r="H353" s="55">
        <f t="shared" si="23"/>
        <v>22.78</v>
      </c>
      <c r="I353" s="91">
        <f t="shared" si="22"/>
        <v>136.68</v>
      </c>
    </row>
    <row r="354" spans="1:9" ht="25.5">
      <c r="A354" s="90" t="s">
        <v>539</v>
      </c>
      <c r="B354" s="142" t="s">
        <v>221</v>
      </c>
      <c r="C354" s="27">
        <v>84665</v>
      </c>
      <c r="D354" s="28" t="s">
        <v>386</v>
      </c>
      <c r="E354" s="33" t="s">
        <v>11</v>
      </c>
      <c r="F354" s="30">
        <v>6</v>
      </c>
      <c r="G354" s="34">
        <v>21.77</v>
      </c>
      <c r="H354" s="55">
        <f t="shared" si="23"/>
        <v>26.75</v>
      </c>
      <c r="I354" s="91">
        <f t="shared" si="22"/>
        <v>160.5</v>
      </c>
    </row>
    <row r="355" spans="1:9">
      <c r="A355" s="90" t="s">
        <v>540</v>
      </c>
      <c r="B355" s="142" t="s">
        <v>701</v>
      </c>
      <c r="C355" s="27" t="s">
        <v>966</v>
      </c>
      <c r="D355" s="28" t="s">
        <v>546</v>
      </c>
      <c r="E355" s="33" t="s">
        <v>12</v>
      </c>
      <c r="F355" s="30">
        <v>44</v>
      </c>
      <c r="G355" s="34">
        <v>25.75</v>
      </c>
      <c r="H355" s="55">
        <f t="shared" si="23"/>
        <v>31.64</v>
      </c>
      <c r="I355" s="91">
        <f t="shared" si="22"/>
        <v>1392.16</v>
      </c>
    </row>
    <row r="356" spans="1:9">
      <c r="A356" s="90" t="s">
        <v>541</v>
      </c>
      <c r="B356" s="142" t="s">
        <v>701</v>
      </c>
      <c r="C356" s="27" t="s">
        <v>967</v>
      </c>
      <c r="D356" s="28" t="s">
        <v>547</v>
      </c>
      <c r="E356" s="33" t="s">
        <v>12</v>
      </c>
      <c r="F356" s="30">
        <v>4</v>
      </c>
      <c r="G356" s="34">
        <v>901.52</v>
      </c>
      <c r="H356" s="55">
        <f t="shared" si="23"/>
        <v>1107.76</v>
      </c>
      <c r="I356" s="91">
        <f t="shared" si="22"/>
        <v>4431.04</v>
      </c>
    </row>
    <row r="357" spans="1:9">
      <c r="A357" s="90" t="s">
        <v>542</v>
      </c>
      <c r="B357" s="142" t="s">
        <v>701</v>
      </c>
      <c r="C357" s="27" t="s">
        <v>968</v>
      </c>
      <c r="D357" s="28" t="s">
        <v>548</v>
      </c>
      <c r="E357" s="33" t="s">
        <v>12</v>
      </c>
      <c r="F357" s="30">
        <v>1</v>
      </c>
      <c r="G357" s="34">
        <v>39.54</v>
      </c>
      <c r="H357" s="55">
        <f t="shared" si="23"/>
        <v>48.59</v>
      </c>
      <c r="I357" s="91">
        <f t="shared" si="22"/>
        <v>48.59</v>
      </c>
    </row>
    <row r="358" spans="1:9">
      <c r="A358" s="90" t="s">
        <v>543</v>
      </c>
      <c r="B358" s="142" t="s">
        <v>701</v>
      </c>
      <c r="C358" s="27" t="s">
        <v>969</v>
      </c>
      <c r="D358" s="28" t="s">
        <v>549</v>
      </c>
      <c r="E358" s="33" t="s">
        <v>12</v>
      </c>
      <c r="F358" s="30">
        <v>2</v>
      </c>
      <c r="G358" s="34">
        <v>39.54</v>
      </c>
      <c r="H358" s="55">
        <f t="shared" si="23"/>
        <v>48.59</v>
      </c>
      <c r="I358" s="91">
        <f t="shared" si="22"/>
        <v>97.18</v>
      </c>
    </row>
    <row r="359" spans="1:9">
      <c r="A359" s="90" t="s">
        <v>544</v>
      </c>
      <c r="B359" s="142" t="s">
        <v>701</v>
      </c>
      <c r="C359" s="27" t="s">
        <v>970</v>
      </c>
      <c r="D359" s="28" t="s">
        <v>550</v>
      </c>
      <c r="E359" s="33" t="s">
        <v>12</v>
      </c>
      <c r="F359" s="30">
        <v>28</v>
      </c>
      <c r="G359" s="34">
        <v>25.75</v>
      </c>
      <c r="H359" s="55">
        <f t="shared" si="23"/>
        <v>31.64</v>
      </c>
      <c r="I359" s="91">
        <f t="shared" si="22"/>
        <v>885.92000000000007</v>
      </c>
    </row>
    <row r="360" spans="1:9" ht="19.5" customHeight="1">
      <c r="A360" s="88" t="s">
        <v>387</v>
      </c>
      <c r="B360" s="141"/>
      <c r="C360" s="56"/>
      <c r="D360" s="57" t="s">
        <v>388</v>
      </c>
      <c r="E360" s="58"/>
      <c r="F360" s="59">
        <v>0</v>
      </c>
      <c r="G360" s="62">
        <v>0</v>
      </c>
      <c r="H360" s="62">
        <v>0</v>
      </c>
      <c r="I360" s="92">
        <f>SUM(I361:I372)</f>
        <v>27262.466904700006</v>
      </c>
    </row>
    <row r="361" spans="1:9" ht="25.5">
      <c r="A361" s="90" t="s">
        <v>551</v>
      </c>
      <c r="B361" s="142" t="s">
        <v>227</v>
      </c>
      <c r="C361" s="27" t="s">
        <v>389</v>
      </c>
      <c r="D361" s="28" t="s">
        <v>390</v>
      </c>
      <c r="E361" s="33" t="s">
        <v>12</v>
      </c>
      <c r="F361" s="30">
        <v>26</v>
      </c>
      <c r="G361" s="34">
        <v>15.89</v>
      </c>
      <c r="H361" s="55">
        <f t="shared" si="23"/>
        <v>19.53</v>
      </c>
      <c r="I361" s="91">
        <f t="shared" si="22"/>
        <v>507.78000000000003</v>
      </c>
    </row>
    <row r="362" spans="1:9" ht="38.25">
      <c r="A362" s="90" t="s">
        <v>552</v>
      </c>
      <c r="B362" s="142" t="s">
        <v>227</v>
      </c>
      <c r="C362" s="27" t="s">
        <v>391</v>
      </c>
      <c r="D362" s="28" t="s">
        <v>392</v>
      </c>
      <c r="E362" s="33" t="s">
        <v>12</v>
      </c>
      <c r="F362" s="30">
        <v>1</v>
      </c>
      <c r="G362" s="34">
        <v>22.41</v>
      </c>
      <c r="H362" s="55">
        <f t="shared" si="23"/>
        <v>27.54</v>
      </c>
      <c r="I362" s="91">
        <f t="shared" si="22"/>
        <v>27.54</v>
      </c>
    </row>
    <row r="363" spans="1:9" ht="25.5">
      <c r="A363" s="90" t="s">
        <v>553</v>
      </c>
      <c r="B363" s="142" t="s">
        <v>227</v>
      </c>
      <c r="C363" s="27" t="s">
        <v>393</v>
      </c>
      <c r="D363" s="28" t="s">
        <v>394</v>
      </c>
      <c r="E363" s="33" t="s">
        <v>47</v>
      </c>
      <c r="F363" s="30">
        <v>9</v>
      </c>
      <c r="G363" s="34">
        <v>19.21</v>
      </c>
      <c r="H363" s="55">
        <f t="shared" si="23"/>
        <v>23.6</v>
      </c>
      <c r="I363" s="91">
        <f t="shared" si="22"/>
        <v>212.4</v>
      </c>
    </row>
    <row r="364" spans="1:9" ht="38.25">
      <c r="A364" s="90" t="s">
        <v>554</v>
      </c>
      <c r="B364" s="142" t="s">
        <v>227</v>
      </c>
      <c r="C364" s="27" t="s">
        <v>395</v>
      </c>
      <c r="D364" s="28" t="s">
        <v>396</v>
      </c>
      <c r="E364" s="33" t="s">
        <v>13</v>
      </c>
      <c r="F364" s="30">
        <v>267.69038999999998</v>
      </c>
      <c r="G364" s="34">
        <v>39.659999999999997</v>
      </c>
      <c r="H364" s="55">
        <f t="shared" si="23"/>
        <v>48.73</v>
      </c>
      <c r="I364" s="91">
        <f t="shared" si="22"/>
        <v>13044.552704699998</v>
      </c>
    </row>
    <row r="365" spans="1:9" ht="38.25">
      <c r="A365" s="90" t="s">
        <v>555</v>
      </c>
      <c r="B365" s="142" t="s">
        <v>227</v>
      </c>
      <c r="C365" s="27" t="s">
        <v>397</v>
      </c>
      <c r="D365" s="28" t="s">
        <v>398</v>
      </c>
      <c r="E365" s="33" t="s">
        <v>13</v>
      </c>
      <c r="F365" s="30">
        <v>154.83600000000001</v>
      </c>
      <c r="G365" s="34">
        <v>55.71</v>
      </c>
      <c r="H365" s="55">
        <f t="shared" si="23"/>
        <v>68.45</v>
      </c>
      <c r="I365" s="91">
        <f t="shared" si="22"/>
        <v>10598.524200000002</v>
      </c>
    </row>
    <row r="366" spans="1:9" ht="25.5">
      <c r="A366" s="90" t="s">
        <v>556</v>
      </c>
      <c r="B366" s="142" t="s">
        <v>227</v>
      </c>
      <c r="C366" s="27" t="s">
        <v>399</v>
      </c>
      <c r="D366" s="28" t="s">
        <v>400</v>
      </c>
      <c r="E366" s="33" t="s">
        <v>47</v>
      </c>
      <c r="F366" s="30">
        <v>1</v>
      </c>
      <c r="G366" s="34">
        <v>171.79</v>
      </c>
      <c r="H366" s="55">
        <f t="shared" si="23"/>
        <v>211.09</v>
      </c>
      <c r="I366" s="91">
        <f t="shared" si="22"/>
        <v>211.09</v>
      </c>
    </row>
    <row r="367" spans="1:9" ht="25.5">
      <c r="A367" s="90" t="s">
        <v>557</v>
      </c>
      <c r="B367" s="142" t="s">
        <v>227</v>
      </c>
      <c r="C367" s="27" t="s">
        <v>401</v>
      </c>
      <c r="D367" s="28" t="s">
        <v>402</v>
      </c>
      <c r="E367" s="33" t="s">
        <v>47</v>
      </c>
      <c r="F367" s="30">
        <v>4</v>
      </c>
      <c r="G367" s="34">
        <v>22.73</v>
      </c>
      <c r="H367" s="55">
        <f t="shared" si="23"/>
        <v>27.93</v>
      </c>
      <c r="I367" s="91">
        <f t="shared" si="22"/>
        <v>111.72</v>
      </c>
    </row>
    <row r="368" spans="1:9" ht="25.5">
      <c r="A368" s="90" t="s">
        <v>558</v>
      </c>
      <c r="B368" s="142" t="s">
        <v>221</v>
      </c>
      <c r="C368" s="27">
        <v>96985</v>
      </c>
      <c r="D368" s="28" t="s">
        <v>403</v>
      </c>
      <c r="E368" s="33" t="s">
        <v>12</v>
      </c>
      <c r="F368" s="30">
        <v>7</v>
      </c>
      <c r="G368" s="34">
        <v>46.68</v>
      </c>
      <c r="H368" s="55">
        <f t="shared" si="23"/>
        <v>57.36</v>
      </c>
      <c r="I368" s="91">
        <f t="shared" si="22"/>
        <v>401.52</v>
      </c>
    </row>
    <row r="369" spans="1:9">
      <c r="A369" s="90" t="s">
        <v>559</v>
      </c>
      <c r="B369" s="142" t="s">
        <v>227</v>
      </c>
      <c r="C369" s="27" t="s">
        <v>404</v>
      </c>
      <c r="D369" s="28" t="s">
        <v>405</v>
      </c>
      <c r="E369" s="33" t="s">
        <v>47</v>
      </c>
      <c r="F369" s="30">
        <v>14</v>
      </c>
      <c r="G369" s="34">
        <v>24.31</v>
      </c>
      <c r="H369" s="55">
        <f t="shared" si="23"/>
        <v>29.87</v>
      </c>
      <c r="I369" s="91">
        <f t="shared" si="22"/>
        <v>418.18</v>
      </c>
    </row>
    <row r="370" spans="1:9">
      <c r="A370" s="90" t="s">
        <v>560</v>
      </c>
      <c r="B370" s="142" t="s">
        <v>227</v>
      </c>
      <c r="C370" s="27" t="s">
        <v>406</v>
      </c>
      <c r="D370" s="28" t="s">
        <v>407</v>
      </c>
      <c r="E370" s="33" t="s">
        <v>47</v>
      </c>
      <c r="F370" s="30">
        <v>35</v>
      </c>
      <c r="G370" s="34">
        <v>22.8</v>
      </c>
      <c r="H370" s="55">
        <f t="shared" si="23"/>
        <v>28.02</v>
      </c>
      <c r="I370" s="91">
        <f t="shared" si="22"/>
        <v>980.69999999999993</v>
      </c>
    </row>
    <row r="371" spans="1:9">
      <c r="A371" s="90" t="s">
        <v>561</v>
      </c>
      <c r="B371" s="142" t="s">
        <v>227</v>
      </c>
      <c r="C371" s="27" t="s">
        <v>408</v>
      </c>
      <c r="D371" s="28" t="s">
        <v>409</v>
      </c>
      <c r="E371" s="33" t="s">
        <v>47</v>
      </c>
      <c r="F371" s="30">
        <v>106</v>
      </c>
      <c r="G371" s="34">
        <v>3.35</v>
      </c>
      <c r="H371" s="55">
        <f t="shared" si="23"/>
        <v>4.12</v>
      </c>
      <c r="I371" s="91">
        <f t="shared" si="22"/>
        <v>436.72</v>
      </c>
    </row>
    <row r="372" spans="1:9">
      <c r="A372" s="90" t="s">
        <v>562</v>
      </c>
      <c r="B372" s="142" t="s">
        <v>227</v>
      </c>
      <c r="C372" s="27" t="s">
        <v>410</v>
      </c>
      <c r="D372" s="28" t="s">
        <v>411</v>
      </c>
      <c r="E372" s="33" t="s">
        <v>47</v>
      </c>
      <c r="F372" s="30">
        <v>26</v>
      </c>
      <c r="G372" s="34">
        <v>9.76</v>
      </c>
      <c r="H372" s="55">
        <f t="shared" si="23"/>
        <v>11.99</v>
      </c>
      <c r="I372" s="91">
        <f t="shared" si="22"/>
        <v>311.74</v>
      </c>
    </row>
    <row r="373" spans="1:9">
      <c r="A373" s="88" t="s">
        <v>415</v>
      </c>
      <c r="B373" s="141"/>
      <c r="C373" s="56"/>
      <c r="D373" s="57" t="s">
        <v>412</v>
      </c>
      <c r="E373" s="58"/>
      <c r="F373" s="59">
        <v>0</v>
      </c>
      <c r="G373" s="62">
        <v>0</v>
      </c>
      <c r="H373" s="62">
        <v>0</v>
      </c>
      <c r="I373" s="92">
        <f>SUM(I374:I382)</f>
        <v>18927.099999999999</v>
      </c>
    </row>
    <row r="374" spans="1:9" ht="38.25">
      <c r="A374" s="90" t="s">
        <v>563</v>
      </c>
      <c r="B374" s="142" t="s">
        <v>701</v>
      </c>
      <c r="C374" s="27" t="s">
        <v>972</v>
      </c>
      <c r="D374" s="28" t="s">
        <v>571</v>
      </c>
      <c r="E374" s="33" t="s">
        <v>12</v>
      </c>
      <c r="F374" s="30">
        <v>2</v>
      </c>
      <c r="G374" s="34">
        <v>6392.17</v>
      </c>
      <c r="H374" s="55">
        <f t="shared" si="23"/>
        <v>7854.53</v>
      </c>
      <c r="I374" s="91">
        <f t="shared" si="22"/>
        <v>15709.06</v>
      </c>
    </row>
    <row r="375" spans="1:9" ht="51">
      <c r="A375" s="90" t="s">
        <v>564</v>
      </c>
      <c r="B375" s="142" t="s">
        <v>221</v>
      </c>
      <c r="C375" s="27">
        <v>97327</v>
      </c>
      <c r="D375" s="28" t="s">
        <v>413</v>
      </c>
      <c r="E375" s="33" t="s">
        <v>13</v>
      </c>
      <c r="F375" s="30">
        <v>70</v>
      </c>
      <c r="G375" s="34">
        <v>21.32</v>
      </c>
      <c r="H375" s="55">
        <f t="shared" si="23"/>
        <v>26.2</v>
      </c>
      <c r="I375" s="91">
        <f t="shared" si="22"/>
        <v>1834</v>
      </c>
    </row>
    <row r="376" spans="1:9" ht="51">
      <c r="A376" s="90" t="s">
        <v>565</v>
      </c>
      <c r="B376" s="142" t="s">
        <v>221</v>
      </c>
      <c r="C376" s="27">
        <v>97328</v>
      </c>
      <c r="D376" s="28" t="s">
        <v>414</v>
      </c>
      <c r="E376" s="33" t="s">
        <v>13</v>
      </c>
      <c r="F376" s="30">
        <v>8</v>
      </c>
      <c r="G376" s="34">
        <v>37.03</v>
      </c>
      <c r="H376" s="55">
        <f t="shared" si="23"/>
        <v>45.5</v>
      </c>
      <c r="I376" s="91">
        <f t="shared" si="22"/>
        <v>364</v>
      </c>
    </row>
    <row r="377" spans="1:9">
      <c r="A377" s="90" t="s">
        <v>1079</v>
      </c>
      <c r="B377" s="142" t="s">
        <v>701</v>
      </c>
      <c r="C377" s="27" t="s">
        <v>980</v>
      </c>
      <c r="D377" s="28" t="s">
        <v>572</v>
      </c>
      <c r="E377" s="33" t="s">
        <v>12</v>
      </c>
      <c r="F377" s="30">
        <v>8</v>
      </c>
      <c r="G377" s="34">
        <v>3.07</v>
      </c>
      <c r="H377" s="55">
        <f t="shared" si="23"/>
        <v>3.77</v>
      </c>
      <c r="I377" s="91">
        <f t="shared" si="22"/>
        <v>30.16</v>
      </c>
    </row>
    <row r="378" spans="1:9">
      <c r="A378" s="90" t="s">
        <v>566</v>
      </c>
      <c r="B378" s="142" t="s">
        <v>701</v>
      </c>
      <c r="C378" s="27" t="s">
        <v>982</v>
      </c>
      <c r="D378" s="28" t="s">
        <v>573</v>
      </c>
      <c r="E378" s="33" t="s">
        <v>12</v>
      </c>
      <c r="F378" s="30">
        <v>5</v>
      </c>
      <c r="G378" s="34">
        <v>8.43</v>
      </c>
      <c r="H378" s="55">
        <f t="shared" si="23"/>
        <v>10.36</v>
      </c>
      <c r="I378" s="91">
        <f t="shared" ref="I378:I386" si="24">F378*H378</f>
        <v>51.8</v>
      </c>
    </row>
    <row r="379" spans="1:9">
      <c r="A379" s="90" t="s">
        <v>567</v>
      </c>
      <c r="B379" s="142" t="s">
        <v>701</v>
      </c>
      <c r="C379" s="27" t="s">
        <v>983</v>
      </c>
      <c r="D379" s="28" t="s">
        <v>574</v>
      </c>
      <c r="E379" s="33" t="s">
        <v>12</v>
      </c>
      <c r="F379" s="30">
        <v>5</v>
      </c>
      <c r="G379" s="34">
        <v>7.08</v>
      </c>
      <c r="H379" s="55">
        <f t="shared" si="23"/>
        <v>8.6999999999999993</v>
      </c>
      <c r="I379" s="91">
        <f t="shared" si="24"/>
        <v>43.5</v>
      </c>
    </row>
    <row r="380" spans="1:9" ht="38.25">
      <c r="A380" s="90" t="s">
        <v>568</v>
      </c>
      <c r="B380" s="142" t="s">
        <v>701</v>
      </c>
      <c r="C380" s="27" t="s">
        <v>990</v>
      </c>
      <c r="D380" s="28" t="s">
        <v>575</v>
      </c>
      <c r="E380" s="33" t="s">
        <v>12</v>
      </c>
      <c r="F380" s="30">
        <v>1</v>
      </c>
      <c r="G380" s="34">
        <v>413.5</v>
      </c>
      <c r="H380" s="55">
        <f t="shared" si="23"/>
        <v>508.1</v>
      </c>
      <c r="I380" s="91">
        <f t="shared" si="24"/>
        <v>508.1</v>
      </c>
    </row>
    <row r="381" spans="1:9">
      <c r="A381" s="90" t="s">
        <v>569</v>
      </c>
      <c r="B381" s="142" t="s">
        <v>701</v>
      </c>
      <c r="C381" s="27" t="s">
        <v>991</v>
      </c>
      <c r="D381" s="28" t="s">
        <v>576</v>
      </c>
      <c r="E381" s="33" t="s">
        <v>12</v>
      </c>
      <c r="F381" s="30">
        <v>5</v>
      </c>
      <c r="G381" s="34">
        <v>39.01</v>
      </c>
      <c r="H381" s="55">
        <f t="shared" si="23"/>
        <v>47.93</v>
      </c>
      <c r="I381" s="91">
        <f t="shared" si="24"/>
        <v>239.65</v>
      </c>
    </row>
    <row r="382" spans="1:9">
      <c r="A382" s="90" t="s">
        <v>570</v>
      </c>
      <c r="B382" s="142" t="s">
        <v>701</v>
      </c>
      <c r="C382" s="27" t="s">
        <v>996</v>
      </c>
      <c r="D382" s="28" t="s">
        <v>577</v>
      </c>
      <c r="E382" s="33" t="s">
        <v>12</v>
      </c>
      <c r="F382" s="30">
        <v>1</v>
      </c>
      <c r="G382" s="34">
        <v>119.49</v>
      </c>
      <c r="H382" s="55">
        <f t="shared" si="23"/>
        <v>146.83000000000001</v>
      </c>
      <c r="I382" s="91">
        <f t="shared" si="24"/>
        <v>146.83000000000001</v>
      </c>
    </row>
    <row r="383" spans="1:9">
      <c r="A383" s="88" t="s">
        <v>417</v>
      </c>
      <c r="B383" s="141"/>
      <c r="C383" s="56"/>
      <c r="D383" s="57" t="s">
        <v>216</v>
      </c>
      <c r="E383" s="58"/>
      <c r="F383" s="59">
        <v>0</v>
      </c>
      <c r="G383" s="62">
        <v>0</v>
      </c>
      <c r="H383" s="62">
        <v>0</v>
      </c>
      <c r="I383" s="92">
        <f>SUM(I384:I386)</f>
        <v>93117.03</v>
      </c>
    </row>
    <row r="384" spans="1:9" ht="63.75">
      <c r="A384" s="90" t="s">
        <v>1080</v>
      </c>
      <c r="B384" s="142" t="s">
        <v>227</v>
      </c>
      <c r="C384" s="27" t="s">
        <v>142</v>
      </c>
      <c r="D384" s="28" t="s">
        <v>143</v>
      </c>
      <c r="E384" s="33" t="s">
        <v>12</v>
      </c>
      <c r="F384" s="30">
        <v>5</v>
      </c>
      <c r="G384" s="34">
        <v>286.69</v>
      </c>
      <c r="H384" s="55">
        <f t="shared" si="23"/>
        <v>352.28</v>
      </c>
      <c r="I384" s="91">
        <f t="shared" si="24"/>
        <v>1761.3999999999999</v>
      </c>
    </row>
    <row r="385" spans="1:9" ht="25.5">
      <c r="A385" s="90" t="s">
        <v>1081</v>
      </c>
      <c r="B385" s="142" t="s">
        <v>221</v>
      </c>
      <c r="C385" s="27" t="s">
        <v>222</v>
      </c>
      <c r="D385" s="28" t="s">
        <v>578</v>
      </c>
      <c r="E385" s="33" t="s">
        <v>13</v>
      </c>
      <c r="F385" s="30">
        <v>101</v>
      </c>
      <c r="G385" s="34">
        <v>123.4</v>
      </c>
      <c r="H385" s="55">
        <f t="shared" si="23"/>
        <v>151.63</v>
      </c>
      <c r="I385" s="91">
        <f t="shared" si="24"/>
        <v>15314.63</v>
      </c>
    </row>
    <row r="386" spans="1:9" ht="38.25">
      <c r="A386" s="90" t="s">
        <v>1082</v>
      </c>
      <c r="B386" s="142" t="s">
        <v>221</v>
      </c>
      <c r="C386" s="27">
        <v>90700</v>
      </c>
      <c r="D386" s="28" t="s">
        <v>416</v>
      </c>
      <c r="E386" s="33" t="s">
        <v>13</v>
      </c>
      <c r="F386" s="30">
        <v>150</v>
      </c>
      <c r="G386" s="34">
        <v>412.56</v>
      </c>
      <c r="H386" s="55">
        <f t="shared" si="23"/>
        <v>506.94</v>
      </c>
      <c r="I386" s="91">
        <f t="shared" si="24"/>
        <v>76041</v>
      </c>
    </row>
  </sheetData>
  <mergeCells count="4">
    <mergeCell ref="A1:I1"/>
    <mergeCell ref="A2:I2"/>
    <mergeCell ref="E6:I6"/>
    <mergeCell ref="A4:I4"/>
  </mergeCells>
  <printOptions horizontalCentered="1"/>
  <pageMargins left="0.39370078740157483" right="0.23622047244094491" top="0.47244094488188981" bottom="0.43307086614173229" header="0.31496062992125984" footer="0.31496062992125984"/>
  <pageSetup paperSize="9" scale="59" fitToHeight="0" orientation="portrait"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dimension ref="A1:I38"/>
  <sheetViews>
    <sheetView showGridLines="0" view="pageBreakPreview" topLeftCell="A22" zoomScaleSheetLayoutView="100" workbookViewId="0">
      <selection activeCell="I11" sqref="I11"/>
    </sheetView>
  </sheetViews>
  <sheetFormatPr defaultRowHeight="12.75"/>
  <cols>
    <col min="1" max="1" width="25.85546875" style="165" customWidth="1"/>
    <col min="2" max="3" width="4.28515625" style="165" customWidth="1"/>
    <col min="4" max="4" width="9.140625" style="165"/>
    <col min="5" max="5" width="7.140625" style="165" customWidth="1"/>
    <col min="6" max="6" width="4.5703125" style="165" customWidth="1"/>
    <col min="7" max="7" width="6.140625" style="165" customWidth="1"/>
    <col min="8" max="8" width="24.42578125" style="165" customWidth="1"/>
    <col min="9" max="16384" width="9.140625" style="165"/>
  </cols>
  <sheetData>
    <row r="1" spans="1:9">
      <c r="A1" s="162"/>
      <c r="B1" s="163"/>
      <c r="C1" s="163"/>
      <c r="D1" s="163"/>
      <c r="E1" s="163"/>
      <c r="F1" s="163"/>
      <c r="G1" s="163"/>
      <c r="H1" s="163"/>
      <c r="I1" s="164"/>
    </row>
    <row r="2" spans="1:9">
      <c r="A2" s="166"/>
      <c r="B2" s="167" t="s">
        <v>3</v>
      </c>
      <c r="C2" s="167"/>
      <c r="D2" s="167"/>
      <c r="E2" s="167"/>
      <c r="F2" s="167"/>
      <c r="G2" s="167"/>
      <c r="H2" s="167"/>
      <c r="I2" s="168"/>
    </row>
    <row r="3" spans="1:9">
      <c r="A3" s="169"/>
      <c r="B3" s="170"/>
      <c r="C3" s="170"/>
      <c r="D3" s="170" t="s">
        <v>36</v>
      </c>
      <c r="E3" s="170"/>
      <c r="F3" s="170"/>
      <c r="G3" s="170"/>
      <c r="H3" s="170"/>
      <c r="I3" s="171"/>
    </row>
    <row r="4" spans="1:9">
      <c r="A4" s="169"/>
      <c r="B4" s="170"/>
      <c r="C4" s="170"/>
      <c r="D4" s="170"/>
      <c r="E4" s="170"/>
      <c r="F4" s="170"/>
      <c r="G4" s="170"/>
      <c r="H4" s="170"/>
      <c r="I4" s="171"/>
    </row>
    <row r="5" spans="1:9">
      <c r="A5" s="169"/>
      <c r="B5" s="170"/>
      <c r="C5" s="170"/>
      <c r="D5" s="170"/>
      <c r="E5" s="170"/>
      <c r="F5" s="170"/>
      <c r="G5" s="170"/>
      <c r="H5" s="170"/>
      <c r="I5" s="171"/>
    </row>
    <row r="6" spans="1:9">
      <c r="A6" s="169"/>
      <c r="B6" s="170"/>
      <c r="C6" s="170"/>
      <c r="D6" s="170"/>
      <c r="E6" s="170"/>
      <c r="F6" s="170"/>
      <c r="G6" s="170"/>
      <c r="H6" s="170"/>
      <c r="I6" s="171"/>
    </row>
    <row r="7" spans="1:9" ht="41.25" customHeight="1">
      <c r="A7" s="223" t="s">
        <v>218</v>
      </c>
      <c r="B7" s="224"/>
      <c r="C7" s="224"/>
      <c r="D7" s="224"/>
      <c r="E7" s="224"/>
      <c r="F7" s="224"/>
      <c r="G7" s="224"/>
      <c r="H7" s="224"/>
      <c r="I7" s="225"/>
    </row>
    <row r="8" spans="1:9">
      <c r="A8" s="169"/>
      <c r="B8" s="170"/>
      <c r="C8" s="170"/>
      <c r="D8" s="170"/>
      <c r="E8" s="170"/>
      <c r="F8" s="170"/>
      <c r="G8" s="170"/>
      <c r="H8" s="170"/>
      <c r="I8" s="171"/>
    </row>
    <row r="9" spans="1:9">
      <c r="A9" s="226" t="s">
        <v>1238</v>
      </c>
      <c r="B9" s="227"/>
      <c r="C9" s="227"/>
      <c r="D9" s="227"/>
      <c r="E9" s="227"/>
      <c r="F9" s="227"/>
      <c r="G9" s="227"/>
      <c r="H9" s="227"/>
      <c r="I9" s="228"/>
    </row>
    <row r="10" spans="1:9">
      <c r="A10" s="172"/>
      <c r="B10" s="173"/>
      <c r="C10" s="173"/>
      <c r="D10" s="173"/>
      <c r="E10" s="173"/>
      <c r="F10" s="173"/>
      <c r="G10" s="173"/>
      <c r="H10" s="173"/>
      <c r="I10" s="174"/>
    </row>
    <row r="11" spans="1:9">
      <c r="A11" s="175"/>
      <c r="B11" s="176"/>
      <c r="C11" s="176"/>
      <c r="D11" s="176"/>
      <c r="E11" s="176"/>
      <c r="F11" s="176"/>
      <c r="G11" s="176"/>
      <c r="H11" s="176"/>
      <c r="I11" s="177"/>
    </row>
    <row r="12" spans="1:9">
      <c r="A12" s="178"/>
      <c r="B12" s="179"/>
      <c r="C12" s="179"/>
      <c r="D12" s="179"/>
      <c r="E12" s="179"/>
      <c r="F12" s="179"/>
      <c r="G12" s="179"/>
      <c r="H12" s="179"/>
      <c r="I12" s="180"/>
    </row>
    <row r="13" spans="1:9">
      <c r="A13" s="181"/>
      <c r="B13" s="229"/>
      <c r="C13" s="230"/>
      <c r="D13" s="230"/>
      <c r="E13" s="230"/>
      <c r="F13" s="230"/>
      <c r="G13" s="230"/>
      <c r="H13" s="230"/>
      <c r="I13" s="231"/>
    </row>
    <row r="14" spans="1:9">
      <c r="A14" s="182"/>
      <c r="B14" s="183"/>
      <c r="C14" s="183"/>
      <c r="D14" s="183"/>
      <c r="E14" s="183"/>
      <c r="F14" s="183"/>
      <c r="G14" s="183"/>
      <c r="H14" s="183"/>
      <c r="I14" s="184"/>
    </row>
    <row r="15" spans="1:9">
      <c r="A15" s="182"/>
      <c r="B15" s="183"/>
      <c r="C15" s="183"/>
      <c r="D15" s="183"/>
      <c r="E15" s="185"/>
      <c r="F15" s="185"/>
      <c r="G15" s="185"/>
      <c r="H15" s="185"/>
      <c r="I15" s="184"/>
    </row>
    <row r="16" spans="1:9">
      <c r="A16" s="232" t="s">
        <v>1003</v>
      </c>
      <c r="B16" s="233"/>
      <c r="C16" s="233"/>
      <c r="D16" s="233"/>
      <c r="E16" s="233"/>
      <c r="F16" s="233"/>
      <c r="G16" s="233"/>
      <c r="H16" s="233"/>
      <c r="I16" s="234"/>
    </row>
    <row r="17" spans="1:9">
      <c r="A17" s="235" t="s">
        <v>1004</v>
      </c>
      <c r="B17" s="237" t="s">
        <v>1005</v>
      </c>
      <c r="C17" s="238"/>
      <c r="D17" s="238"/>
      <c r="E17" s="238"/>
      <c r="F17" s="238"/>
      <c r="G17" s="239"/>
      <c r="H17" s="243" t="s">
        <v>1006</v>
      </c>
      <c r="I17" s="244"/>
    </row>
    <row r="18" spans="1:9">
      <c r="A18" s="236"/>
      <c r="B18" s="240"/>
      <c r="C18" s="241"/>
      <c r="D18" s="241"/>
      <c r="E18" s="241"/>
      <c r="F18" s="241"/>
      <c r="G18" s="242"/>
      <c r="H18" s="245"/>
      <c r="I18" s="246"/>
    </row>
    <row r="19" spans="1:9">
      <c r="A19" s="186" t="s">
        <v>1007</v>
      </c>
      <c r="B19" s="187" t="s">
        <v>1008</v>
      </c>
      <c r="C19" s="247">
        <v>0.03</v>
      </c>
      <c r="D19" s="247"/>
      <c r="E19" s="188" t="s">
        <v>1009</v>
      </c>
      <c r="F19" s="247">
        <v>5.5E-2</v>
      </c>
      <c r="G19" s="248"/>
      <c r="H19" s="189" t="s">
        <v>1007</v>
      </c>
      <c r="I19" s="190">
        <v>0.04</v>
      </c>
    </row>
    <row r="20" spans="1:9">
      <c r="A20" s="191" t="s">
        <v>1010</v>
      </c>
      <c r="B20" s="192" t="s">
        <v>1008</v>
      </c>
      <c r="C20" s="221">
        <v>8.0000000000000002E-3</v>
      </c>
      <c r="D20" s="221"/>
      <c r="E20" s="193" t="s">
        <v>1009</v>
      </c>
      <c r="F20" s="221">
        <v>0.01</v>
      </c>
      <c r="G20" s="222"/>
      <c r="H20" s="194" t="s">
        <v>1010</v>
      </c>
      <c r="I20" s="195">
        <v>8.0000000000000002E-3</v>
      </c>
    </row>
    <row r="21" spans="1:9">
      <c r="A21" s="191" t="s">
        <v>1011</v>
      </c>
      <c r="B21" s="192" t="s">
        <v>1008</v>
      </c>
      <c r="C21" s="221">
        <v>9.7000000000000003E-3</v>
      </c>
      <c r="D21" s="221"/>
      <c r="E21" s="193" t="s">
        <v>1009</v>
      </c>
      <c r="F21" s="221">
        <v>1.2699999999999999E-2</v>
      </c>
      <c r="G21" s="222"/>
      <c r="H21" s="194" t="s">
        <v>1011</v>
      </c>
      <c r="I21" s="195">
        <v>1.2699999999999999E-2</v>
      </c>
    </row>
    <row r="22" spans="1:9">
      <c r="A22" s="191" t="s">
        <v>1012</v>
      </c>
      <c r="B22" s="192" t="s">
        <v>1008</v>
      </c>
      <c r="C22" s="221">
        <v>5.8999999999999999E-3</v>
      </c>
      <c r="D22" s="221"/>
      <c r="E22" s="193" t="s">
        <v>1009</v>
      </c>
      <c r="F22" s="221">
        <v>1.3899999999999999E-2</v>
      </c>
      <c r="G22" s="222"/>
      <c r="H22" s="194" t="s">
        <v>1012</v>
      </c>
      <c r="I22" s="195">
        <v>1.23E-2</v>
      </c>
    </row>
    <row r="23" spans="1:9">
      <c r="A23" s="191" t="s">
        <v>1013</v>
      </c>
      <c r="B23" s="192" t="s">
        <v>1008</v>
      </c>
      <c r="C23" s="221">
        <v>6.1600000000000002E-2</v>
      </c>
      <c r="D23" s="221"/>
      <c r="E23" s="193" t="s">
        <v>1009</v>
      </c>
      <c r="F23" s="221">
        <v>8.9599999999999999E-2</v>
      </c>
      <c r="G23" s="222"/>
      <c r="H23" s="194" t="s">
        <v>1013</v>
      </c>
      <c r="I23" s="195">
        <v>7.3999999999999996E-2</v>
      </c>
    </row>
    <row r="24" spans="1:9">
      <c r="A24" s="191" t="s">
        <v>1135</v>
      </c>
      <c r="B24" s="192" t="s">
        <v>1008</v>
      </c>
      <c r="C24" s="221">
        <v>0.02</v>
      </c>
      <c r="D24" s="221"/>
      <c r="E24" s="193" t="s">
        <v>1009</v>
      </c>
      <c r="F24" s="221">
        <v>0.05</v>
      </c>
      <c r="G24" s="222"/>
      <c r="H24" s="196" t="s">
        <v>1014</v>
      </c>
      <c r="I24" s="195">
        <v>2.5000000000000001E-2</v>
      </c>
    </row>
    <row r="25" spans="1:9">
      <c r="A25" s="191" t="s">
        <v>1136</v>
      </c>
      <c r="B25" s="192"/>
      <c r="C25" s="221"/>
      <c r="D25" s="221"/>
      <c r="E25" s="193"/>
      <c r="F25" s="221">
        <v>3.6499999999999998E-2</v>
      </c>
      <c r="G25" s="222"/>
      <c r="H25" s="196" t="s">
        <v>1136</v>
      </c>
      <c r="I25" s="195">
        <v>3.6499999999999998E-2</v>
      </c>
    </row>
    <row r="26" spans="1:9">
      <c r="A26" s="197" t="s">
        <v>1137</v>
      </c>
      <c r="B26" s="198"/>
      <c r="C26" s="252">
        <v>0</v>
      </c>
      <c r="D26" s="252"/>
      <c r="E26" s="199" t="s">
        <v>1016</v>
      </c>
      <c r="F26" s="252">
        <v>4.4999999999999998E-2</v>
      </c>
      <c r="G26" s="253"/>
      <c r="H26" s="200" t="s">
        <v>1015</v>
      </c>
      <c r="I26" s="201">
        <v>0</v>
      </c>
    </row>
    <row r="27" spans="1:9">
      <c r="A27" s="254" t="s">
        <v>1017</v>
      </c>
      <c r="B27" s="255"/>
      <c r="C27" s="255"/>
      <c r="D27" s="255"/>
      <c r="E27" s="255"/>
      <c r="F27" s="255"/>
      <c r="G27" s="255"/>
      <c r="H27" s="255"/>
      <c r="I27" s="256"/>
    </row>
    <row r="28" spans="1:9" ht="15">
      <c r="A28" s="186" t="s">
        <v>1007</v>
      </c>
      <c r="B28" s="257" t="s">
        <v>1018</v>
      </c>
      <c r="C28" s="258"/>
      <c r="D28" s="258"/>
      <c r="E28" s="258"/>
      <c r="F28" s="258"/>
      <c r="G28" s="258"/>
      <c r="H28" s="258"/>
      <c r="I28" s="259"/>
    </row>
    <row r="29" spans="1:9" ht="15">
      <c r="A29" s="191" t="s">
        <v>1010</v>
      </c>
      <c r="B29" s="260" t="s">
        <v>1018</v>
      </c>
      <c r="C29" s="261"/>
      <c r="D29" s="261"/>
      <c r="E29" s="261"/>
      <c r="F29" s="261"/>
      <c r="G29" s="261"/>
      <c r="H29" s="261"/>
      <c r="I29" s="262"/>
    </row>
    <row r="30" spans="1:9" ht="15">
      <c r="A30" s="191" t="s">
        <v>1011</v>
      </c>
      <c r="B30" s="260" t="s">
        <v>1018</v>
      </c>
      <c r="C30" s="261"/>
      <c r="D30" s="261"/>
      <c r="E30" s="261"/>
      <c r="F30" s="261"/>
      <c r="G30" s="261"/>
      <c r="H30" s="261"/>
      <c r="I30" s="262"/>
    </row>
    <row r="31" spans="1:9" ht="15">
      <c r="A31" s="191" t="s">
        <v>1012</v>
      </c>
      <c r="B31" s="260" t="s">
        <v>1018</v>
      </c>
      <c r="C31" s="261"/>
      <c r="D31" s="261"/>
      <c r="E31" s="261"/>
      <c r="F31" s="261"/>
      <c r="G31" s="261"/>
      <c r="H31" s="261"/>
      <c r="I31" s="262"/>
    </row>
    <row r="32" spans="1:9" ht="15">
      <c r="A32" s="191" t="s">
        <v>1013</v>
      </c>
      <c r="B32" s="260" t="s">
        <v>1018</v>
      </c>
      <c r="C32" s="261"/>
      <c r="D32" s="261"/>
      <c r="E32" s="261"/>
      <c r="F32" s="261"/>
      <c r="G32" s="261"/>
      <c r="H32" s="261"/>
      <c r="I32" s="262"/>
    </row>
    <row r="33" spans="1:9" ht="15">
      <c r="A33" s="191" t="s">
        <v>1014</v>
      </c>
      <c r="B33" s="260" t="s">
        <v>1018</v>
      </c>
      <c r="C33" s="261"/>
      <c r="D33" s="261"/>
      <c r="E33" s="261"/>
      <c r="F33" s="261"/>
      <c r="G33" s="261"/>
      <c r="H33" s="261"/>
      <c r="I33" s="262"/>
    </row>
    <row r="34" spans="1:9" ht="15">
      <c r="A34" s="197" t="s">
        <v>1015</v>
      </c>
      <c r="B34" s="263" t="s">
        <v>1018</v>
      </c>
      <c r="C34" s="264"/>
      <c r="D34" s="264"/>
      <c r="E34" s="264"/>
      <c r="F34" s="264"/>
      <c r="G34" s="264"/>
      <c r="H34" s="264"/>
      <c r="I34" s="265"/>
    </row>
    <row r="35" spans="1:9" ht="15">
      <c r="A35" s="202" t="s">
        <v>1019</v>
      </c>
      <c r="B35" s="266" t="s">
        <v>1020</v>
      </c>
      <c r="C35" s="267"/>
      <c r="D35" s="267"/>
      <c r="E35" s="267"/>
      <c r="F35" s="267"/>
      <c r="G35" s="267"/>
      <c r="H35" s="268"/>
      <c r="I35" s="203">
        <f>((1+I19+I20+I21)*(1+I22)*(1+I23))/(1-(I24+I26+I25))-1</f>
        <v>0.22877342476291962</v>
      </c>
    </row>
    <row r="36" spans="1:9">
      <c r="A36" s="249" t="s">
        <v>1021</v>
      </c>
      <c r="B36" s="250"/>
      <c r="C36" s="250"/>
      <c r="D36" s="250"/>
      <c r="E36" s="250"/>
      <c r="F36" s="250"/>
      <c r="G36" s="250"/>
      <c r="H36" s="250"/>
      <c r="I36" s="251"/>
    </row>
    <row r="37" spans="1:9">
      <c r="A37" s="169"/>
      <c r="B37" s="170"/>
      <c r="C37" s="170"/>
      <c r="D37" s="170"/>
      <c r="E37" s="170"/>
      <c r="F37" s="170"/>
      <c r="G37" s="170"/>
      <c r="H37" s="170"/>
      <c r="I37" s="171"/>
    </row>
    <row r="38" spans="1:9" ht="13.5" thickBot="1">
      <c r="A38" s="204"/>
      <c r="B38" s="205"/>
      <c r="C38" s="205"/>
      <c r="D38" s="205"/>
      <c r="E38" s="205"/>
      <c r="F38" s="205"/>
      <c r="G38" s="205"/>
      <c r="H38" s="205"/>
      <c r="I38" s="206"/>
    </row>
  </sheetData>
  <mergeCells count="33">
    <mergeCell ref="A36:I36"/>
    <mergeCell ref="C26:D26"/>
    <mergeCell ref="F26:G26"/>
    <mergeCell ref="A27:I27"/>
    <mergeCell ref="B28:I28"/>
    <mergeCell ref="B29:I29"/>
    <mergeCell ref="B30:I30"/>
    <mergeCell ref="B31:I31"/>
    <mergeCell ref="B32:I32"/>
    <mergeCell ref="B33:I33"/>
    <mergeCell ref="B34:I34"/>
    <mergeCell ref="B35:H35"/>
    <mergeCell ref="F22:G22"/>
    <mergeCell ref="C23:D23"/>
    <mergeCell ref="F23:G23"/>
    <mergeCell ref="C24:D24"/>
    <mergeCell ref="F24:G24"/>
    <mergeCell ref="C25:D25"/>
    <mergeCell ref="F25:G25"/>
    <mergeCell ref="A7:I7"/>
    <mergeCell ref="A9:I9"/>
    <mergeCell ref="B13:I13"/>
    <mergeCell ref="A16:I16"/>
    <mergeCell ref="A17:A18"/>
    <mergeCell ref="B17:G18"/>
    <mergeCell ref="H17:I18"/>
    <mergeCell ref="C19:D19"/>
    <mergeCell ref="F19:G19"/>
    <mergeCell ref="C20:D20"/>
    <mergeCell ref="F20:G20"/>
    <mergeCell ref="C21:D21"/>
    <mergeCell ref="F21:G21"/>
    <mergeCell ref="C22:D22"/>
  </mergeCells>
  <conditionalFormatting sqref="I19:I25">
    <cfRule type="cellIs" dxfId="692" priority="2" stopIfTrue="1" operator="notBetween">
      <formula>C19</formula>
      <formula>F19</formula>
    </cfRule>
  </conditionalFormatting>
  <conditionalFormatting sqref="I26">
    <cfRule type="expression" dxfId="691" priority="1" stopIfTrue="1">
      <formula>$L$26&lt;&gt;0</formula>
    </cfRule>
  </conditionalFormatting>
  <dataValidations count="2">
    <dataValidation allowBlank="1" showInputMessage="1" showErrorMessage="1" promptTitle="Fórnula TCU Acórdão 2622/2013" prompt="Rodovias, ferrovias, obras urbanas" sqref="B35:H35"/>
    <dataValidation allowBlank="1" showInputMessage="1" showErrorMessage="1" promptTitle="Encargos sociais" prompt="Para encargos sociais desonerados usar 2%." sqref="I26"/>
  </dataValidations>
  <printOptions horizontalCentered="1" verticalCentered="1"/>
  <pageMargins left="0.51181102362204722" right="0.51181102362204722" top="0.78740157480314965" bottom="0.78740157480314965" header="0.31496062992125984" footer="0.31496062992125984"/>
  <pageSetup paperSize="9" scale="97" orientation="portrait"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J3"/>
  <sheetViews>
    <sheetView view="pageBreakPreview" zoomScaleSheetLayoutView="100" workbookViewId="0">
      <selection activeCell="C21" sqref="C21"/>
    </sheetView>
  </sheetViews>
  <sheetFormatPr defaultRowHeight="15"/>
  <cols>
    <col min="3" max="3" width="52.28515625" customWidth="1"/>
    <col min="5" max="5" width="9.5703125" bestFit="1" customWidth="1"/>
    <col min="6" max="6" width="10.5703125" bestFit="1" customWidth="1"/>
  </cols>
  <sheetData>
    <row r="1" spans="1:10" ht="23.25">
      <c r="A1" s="210" t="s">
        <v>3</v>
      </c>
      <c r="B1" s="211"/>
      <c r="C1" s="211"/>
      <c r="D1" s="211"/>
      <c r="E1" s="211"/>
      <c r="F1" s="211"/>
      <c r="G1" s="211"/>
      <c r="H1" s="211"/>
      <c r="I1" s="94"/>
      <c r="J1" s="95"/>
    </row>
    <row r="2" spans="1:10" ht="15.75">
      <c r="A2" s="213" t="s">
        <v>36</v>
      </c>
      <c r="B2" s="214"/>
      <c r="C2" s="214"/>
      <c r="D2" s="214"/>
      <c r="E2" s="214"/>
      <c r="F2" s="214"/>
      <c r="G2" s="214"/>
      <c r="H2" s="214"/>
      <c r="I2" s="2"/>
      <c r="J2" s="96"/>
    </row>
    <row r="3" spans="1:10">
      <c r="A3" s="65"/>
      <c r="B3" s="7"/>
      <c r="C3" s="8"/>
      <c r="D3" s="5"/>
      <c r="E3" s="4"/>
      <c r="F3" s="4"/>
      <c r="G3" s="7"/>
      <c r="H3" s="44"/>
      <c r="I3" s="2"/>
      <c r="J3" s="96"/>
    </row>
  </sheetData>
  <mergeCells count="2">
    <mergeCell ref="A2:H2"/>
    <mergeCell ref="A1:H1"/>
  </mergeCells>
  <pageMargins left="0.51181102362204722" right="0.51181102362204722" top="0.78740157480314965" bottom="0.78740157480314965" header="0.31496062992125984" footer="0.31496062992125984"/>
  <pageSetup paperSize="9" scale="67" fitToHeight="3"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P58"/>
  <sheetViews>
    <sheetView showGridLines="0" showZeros="0" view="pageBreakPreview" topLeftCell="A40" zoomScale="80" zoomScaleSheetLayoutView="80" workbookViewId="0">
      <selection activeCell="M13" sqref="M13"/>
    </sheetView>
  </sheetViews>
  <sheetFormatPr defaultRowHeight="15"/>
  <cols>
    <col min="1" max="1" width="10.28515625" customWidth="1"/>
    <col min="2" max="2" width="72.5703125" customWidth="1"/>
    <col min="3" max="3" width="15.28515625" style="1" customWidth="1"/>
    <col min="4" max="13" width="12.7109375" customWidth="1"/>
    <col min="15" max="15" width="11.140625" customWidth="1"/>
  </cols>
  <sheetData>
    <row r="1" spans="1:16" s="3" customFormat="1" ht="23.25">
      <c r="A1" s="278" t="s">
        <v>3</v>
      </c>
      <c r="B1" s="279"/>
      <c r="C1" s="279"/>
      <c r="D1" s="100"/>
      <c r="E1" s="100"/>
      <c r="F1" s="100"/>
      <c r="G1" s="100"/>
      <c r="H1" s="100"/>
      <c r="I1" s="100"/>
      <c r="J1" s="100"/>
      <c r="K1" s="100"/>
      <c r="L1" s="100"/>
      <c r="M1" s="98"/>
      <c r="N1" s="5"/>
      <c r="O1" s="5"/>
    </row>
    <row r="2" spans="1:16" s="3" customFormat="1" ht="15.75">
      <c r="A2" s="280" t="s">
        <v>36</v>
      </c>
      <c r="B2" s="214"/>
      <c r="C2" s="214"/>
      <c r="D2" s="43"/>
      <c r="E2" s="43"/>
      <c r="F2" s="43"/>
      <c r="G2" s="43"/>
      <c r="H2" s="43"/>
      <c r="I2" s="43"/>
      <c r="J2" s="43"/>
      <c r="K2" s="43"/>
      <c r="L2" s="43"/>
      <c r="M2" s="47"/>
      <c r="N2" s="5"/>
      <c r="O2" s="5"/>
    </row>
    <row r="3" spans="1:16" s="3" customFormat="1" ht="24.95" customHeight="1">
      <c r="A3" s="6"/>
      <c r="B3" s="7"/>
      <c r="C3" s="8"/>
      <c r="D3" s="5"/>
      <c r="E3" s="5"/>
      <c r="F3" s="5"/>
      <c r="G3" s="5"/>
      <c r="H3" s="5"/>
      <c r="I3" s="5"/>
      <c r="J3" s="5"/>
      <c r="K3" s="4"/>
      <c r="L3" s="4"/>
      <c r="M3" s="48"/>
      <c r="N3" s="5"/>
      <c r="O3" s="5"/>
    </row>
    <row r="4" spans="1:16" s="15" customFormat="1" ht="45.75" customHeight="1">
      <c r="A4" s="283" t="str">
        <f>PLANILHA!A4</f>
        <v>OBRA: CONSTRUÇÃO DA UBS VIRGEM DOS POBRES</v>
      </c>
      <c r="B4" s="219"/>
      <c r="C4" s="219"/>
      <c r="D4" s="219"/>
      <c r="E4" s="219"/>
      <c r="F4" s="219"/>
      <c r="G4" s="219"/>
      <c r="H4" s="219"/>
      <c r="I4" s="219"/>
      <c r="J4" s="219"/>
      <c r="K4" s="219"/>
      <c r="L4" s="219"/>
      <c r="M4" s="284"/>
      <c r="N4" s="45"/>
      <c r="O4" s="45"/>
    </row>
    <row r="5" spans="1:16" s="15" customFormat="1" ht="15.75">
      <c r="A5" s="9" t="str">
        <f>PLANILHA!A5</f>
        <v>LOCAL: São Benedito</v>
      </c>
      <c r="B5" s="10"/>
      <c r="C5" s="11"/>
      <c r="D5" s="12"/>
      <c r="E5" s="12"/>
      <c r="F5" s="12"/>
      <c r="G5" s="12"/>
      <c r="H5" s="12"/>
      <c r="I5" s="12"/>
      <c r="J5" s="12"/>
      <c r="K5" s="16"/>
      <c r="L5" s="16"/>
      <c r="M5" s="49"/>
      <c r="N5" s="45"/>
      <c r="O5" s="45"/>
    </row>
    <row r="6" spans="1:16" s="15" customFormat="1" ht="15.75">
      <c r="A6" s="51" t="s">
        <v>24</v>
      </c>
      <c r="B6" s="52"/>
      <c r="C6" s="53"/>
      <c r="D6" s="285"/>
      <c r="E6" s="285"/>
      <c r="F6" s="285"/>
      <c r="G6" s="285"/>
      <c r="H6" s="285"/>
      <c r="I6" s="285"/>
      <c r="J6" s="285"/>
      <c r="K6" s="285"/>
      <c r="L6" s="285"/>
      <c r="M6" s="286"/>
      <c r="N6" s="45"/>
      <c r="O6" s="45"/>
    </row>
    <row r="7" spans="1:16">
      <c r="A7" s="282" t="s">
        <v>17</v>
      </c>
      <c r="B7" s="282" t="s">
        <v>18</v>
      </c>
      <c r="C7" s="281" t="s">
        <v>19</v>
      </c>
      <c r="D7" s="275" t="s">
        <v>14</v>
      </c>
      <c r="E7" s="276"/>
      <c r="F7" s="276"/>
      <c r="G7" s="276"/>
      <c r="H7" s="276"/>
      <c r="I7" s="276"/>
      <c r="J7" s="276"/>
      <c r="K7" s="276"/>
      <c r="L7" s="276"/>
      <c r="M7" s="277"/>
      <c r="N7" s="2"/>
      <c r="O7" s="2"/>
    </row>
    <row r="8" spans="1:16">
      <c r="A8" s="282"/>
      <c r="B8" s="282"/>
      <c r="C8" s="281"/>
      <c r="D8" s="101">
        <v>1</v>
      </c>
      <c r="E8" s="134">
        <v>2</v>
      </c>
      <c r="F8" s="160">
        <v>3</v>
      </c>
      <c r="G8" s="160">
        <v>4</v>
      </c>
      <c r="H8" s="160">
        <v>5</v>
      </c>
      <c r="I8" s="160">
        <v>6</v>
      </c>
      <c r="J8" s="160">
        <v>7</v>
      </c>
      <c r="K8" s="160">
        <v>8</v>
      </c>
      <c r="L8" s="160">
        <v>9</v>
      </c>
      <c r="M8" s="160">
        <v>10</v>
      </c>
      <c r="N8" s="2"/>
      <c r="O8" s="2"/>
    </row>
    <row r="9" spans="1:16">
      <c r="A9" s="102"/>
      <c r="B9" s="103"/>
      <c r="C9" s="104"/>
      <c r="D9" s="105"/>
      <c r="E9" s="105"/>
      <c r="F9" s="105"/>
      <c r="G9" s="105"/>
      <c r="H9" s="105"/>
      <c r="I9" s="105"/>
      <c r="J9" s="105"/>
      <c r="K9" s="106"/>
      <c r="L9" s="207"/>
      <c r="M9" s="106"/>
      <c r="N9" s="2"/>
      <c r="O9" s="2"/>
    </row>
    <row r="10" spans="1:16">
      <c r="A10" s="50" t="str">
        <f>PLANILHA!A11</f>
        <v>1</v>
      </c>
      <c r="B10" s="208" t="str">
        <f>PLANILHA!D11</f>
        <v>SERVIÇOS PRELIMINARES</v>
      </c>
      <c r="C10" s="137">
        <f>PLANILHA!I11</f>
        <v>118012.92424999998</v>
      </c>
      <c r="D10" s="107">
        <v>0.6</v>
      </c>
      <c r="E10" s="107">
        <v>0.2</v>
      </c>
      <c r="F10" s="107"/>
      <c r="G10" s="107"/>
      <c r="H10" s="107"/>
      <c r="I10" s="107"/>
      <c r="J10" s="107"/>
      <c r="K10" s="107"/>
      <c r="L10" s="107">
        <v>0.1</v>
      </c>
      <c r="M10" s="107">
        <v>0.1</v>
      </c>
      <c r="N10" s="2"/>
      <c r="O10" s="46">
        <f>SUM(D10:M10)</f>
        <v>1</v>
      </c>
    </row>
    <row r="11" spans="1:16">
      <c r="A11" s="50"/>
      <c r="B11" s="208"/>
      <c r="C11" s="137"/>
      <c r="D11" s="108">
        <f>D$10*$C$10</f>
        <v>70807.754549999983</v>
      </c>
      <c r="E11" s="108">
        <f>E$10*$C$10</f>
        <v>23602.584849999999</v>
      </c>
      <c r="F11" s="108">
        <f t="shared" ref="F11:M11" si="0">F$10*$C$10</f>
        <v>0</v>
      </c>
      <c r="G11" s="108">
        <f t="shared" si="0"/>
        <v>0</v>
      </c>
      <c r="H11" s="108">
        <f t="shared" si="0"/>
        <v>0</v>
      </c>
      <c r="I11" s="108">
        <f t="shared" si="0"/>
        <v>0</v>
      </c>
      <c r="J11" s="108">
        <f t="shared" si="0"/>
        <v>0</v>
      </c>
      <c r="K11" s="108">
        <f t="shared" si="0"/>
        <v>0</v>
      </c>
      <c r="L11" s="108">
        <f t="shared" si="0"/>
        <v>11801.292425</v>
      </c>
      <c r="M11" s="108">
        <f t="shared" si="0"/>
        <v>11801.292425</v>
      </c>
      <c r="O11" s="1">
        <f>SUM(D11:N11)</f>
        <v>118012.92424999998</v>
      </c>
      <c r="P11" s="1">
        <f>C10-O11</f>
        <v>0</v>
      </c>
    </row>
    <row r="12" spans="1:16">
      <c r="A12" s="50" t="str">
        <f>PLANILHA!A37</f>
        <v>2</v>
      </c>
      <c r="B12" s="208" t="str">
        <f>PLANILHA!D37</f>
        <v>ADMINISTRAÇÃO LOCAL</v>
      </c>
      <c r="C12" s="137">
        <f>PLANILHA!I37</f>
        <v>184218.6</v>
      </c>
      <c r="D12" s="107">
        <v>4.4600000000000001E-2</v>
      </c>
      <c r="E12" s="107">
        <v>9.01E-2</v>
      </c>
      <c r="F12" s="107">
        <v>9.9299999999999999E-2</v>
      </c>
      <c r="G12" s="107">
        <v>0.1193</v>
      </c>
      <c r="H12" s="107">
        <v>0.14360000000000001</v>
      </c>
      <c r="I12" s="107">
        <v>0.14929999999999999</v>
      </c>
      <c r="J12" s="107">
        <v>0.10050000000000001</v>
      </c>
      <c r="K12" s="107">
        <v>9.0499999999999997E-2</v>
      </c>
      <c r="L12" s="107">
        <v>0.1046</v>
      </c>
      <c r="M12" s="107">
        <v>5.8200000000000002E-2</v>
      </c>
      <c r="O12" s="1"/>
      <c r="P12" s="1"/>
    </row>
    <row r="13" spans="1:16">
      <c r="A13" s="50"/>
      <c r="B13" s="208"/>
      <c r="C13" s="137"/>
      <c r="D13" s="108">
        <f>D$12*$C$12</f>
        <v>8216.1495599999998</v>
      </c>
      <c r="E13" s="108">
        <f t="shared" ref="E13:M13" si="1">E$12*$C$12</f>
        <v>16598.095860000001</v>
      </c>
      <c r="F13" s="108">
        <f t="shared" si="1"/>
        <v>18292.90698</v>
      </c>
      <c r="G13" s="108">
        <f t="shared" si="1"/>
        <v>21977.278980000003</v>
      </c>
      <c r="H13" s="108">
        <f t="shared" si="1"/>
        <v>26453.790960000002</v>
      </c>
      <c r="I13" s="108">
        <f t="shared" si="1"/>
        <v>27503.83698</v>
      </c>
      <c r="J13" s="108">
        <f t="shared" si="1"/>
        <v>18513.969300000001</v>
      </c>
      <c r="K13" s="108">
        <f t="shared" si="1"/>
        <v>16671.783299999999</v>
      </c>
      <c r="L13" s="108">
        <f t="shared" si="1"/>
        <v>19269.26556</v>
      </c>
      <c r="M13" s="108">
        <f t="shared" si="1"/>
        <v>10721.52252</v>
      </c>
      <c r="O13" s="1"/>
      <c r="P13" s="1"/>
    </row>
    <row r="14" spans="1:16">
      <c r="A14" s="50" t="str">
        <f>PLANILHA!A39</f>
        <v>3</v>
      </c>
      <c r="B14" s="208" t="str">
        <f>PLANILHA!D39</f>
        <v>TERRAPLENAGEM E ESCAVAÇÕES</v>
      </c>
      <c r="C14" s="137">
        <f>PLANILHA!I39</f>
        <v>66058.000499999995</v>
      </c>
      <c r="D14" s="107">
        <v>0.8</v>
      </c>
      <c r="E14" s="107">
        <v>0.2</v>
      </c>
      <c r="F14" s="107">
        <v>0</v>
      </c>
      <c r="G14" s="107">
        <v>0</v>
      </c>
      <c r="H14" s="107">
        <v>0</v>
      </c>
      <c r="I14" s="107">
        <v>0</v>
      </c>
      <c r="J14" s="107">
        <v>0</v>
      </c>
      <c r="K14" s="107">
        <v>0</v>
      </c>
      <c r="L14" s="107">
        <v>0</v>
      </c>
      <c r="M14" s="107">
        <v>0</v>
      </c>
      <c r="O14" s="1"/>
      <c r="P14" s="1"/>
    </row>
    <row r="15" spans="1:16">
      <c r="A15" s="50"/>
      <c r="B15" s="208"/>
      <c r="C15" s="137"/>
      <c r="D15" s="108">
        <f>D$14*$C$14</f>
        <v>52846.400399999999</v>
      </c>
      <c r="E15" s="108">
        <f t="shared" ref="E15:M15" si="2">E$14*$C$14</f>
        <v>13211.6001</v>
      </c>
      <c r="F15" s="108">
        <f t="shared" si="2"/>
        <v>0</v>
      </c>
      <c r="G15" s="108">
        <f t="shared" si="2"/>
        <v>0</v>
      </c>
      <c r="H15" s="108">
        <f t="shared" si="2"/>
        <v>0</v>
      </c>
      <c r="I15" s="108">
        <f t="shared" si="2"/>
        <v>0</v>
      </c>
      <c r="J15" s="108">
        <f t="shared" si="2"/>
        <v>0</v>
      </c>
      <c r="K15" s="108">
        <f t="shared" si="2"/>
        <v>0</v>
      </c>
      <c r="L15" s="108">
        <f t="shared" si="2"/>
        <v>0</v>
      </c>
      <c r="M15" s="108">
        <f t="shared" si="2"/>
        <v>0</v>
      </c>
      <c r="O15" s="1"/>
      <c r="P15" s="1"/>
    </row>
    <row r="16" spans="1:16">
      <c r="A16" s="50" t="str">
        <f>PLANILHA!A47</f>
        <v>4</v>
      </c>
      <c r="B16" s="208" t="str">
        <f>PLANILHA!D47</f>
        <v>INFRAESTRUTURA</v>
      </c>
      <c r="C16" s="137">
        <f>PLANILHA!I47</f>
        <v>297099.30066154565</v>
      </c>
      <c r="D16" s="107">
        <v>0</v>
      </c>
      <c r="E16" s="107">
        <v>0.6</v>
      </c>
      <c r="F16" s="107">
        <v>0.4</v>
      </c>
      <c r="G16" s="107">
        <v>0</v>
      </c>
      <c r="H16" s="107">
        <v>0</v>
      </c>
      <c r="I16" s="107">
        <v>0</v>
      </c>
      <c r="J16" s="107">
        <v>0</v>
      </c>
      <c r="K16" s="107">
        <v>0</v>
      </c>
      <c r="L16" s="107">
        <v>0</v>
      </c>
      <c r="M16" s="107">
        <v>0</v>
      </c>
      <c r="O16" s="1">
        <f>SUM(D16:N16)</f>
        <v>1</v>
      </c>
      <c r="P16" s="1" t="e">
        <f>#REF!-O16</f>
        <v>#REF!</v>
      </c>
    </row>
    <row r="17" spans="1:16">
      <c r="A17" s="50"/>
      <c r="B17" s="208"/>
      <c r="C17" s="137"/>
      <c r="D17" s="108">
        <f>D$16*$C$16</f>
        <v>0</v>
      </c>
      <c r="E17" s="108">
        <f t="shared" ref="E17:M17" si="3">E$16*$C$16</f>
        <v>178259.5803969274</v>
      </c>
      <c r="F17" s="108">
        <f t="shared" si="3"/>
        <v>118839.72026461827</v>
      </c>
      <c r="G17" s="108">
        <f t="shared" si="3"/>
        <v>0</v>
      </c>
      <c r="H17" s="108">
        <f t="shared" si="3"/>
        <v>0</v>
      </c>
      <c r="I17" s="108">
        <f t="shared" si="3"/>
        <v>0</v>
      </c>
      <c r="J17" s="108">
        <f t="shared" si="3"/>
        <v>0</v>
      </c>
      <c r="K17" s="108">
        <f t="shared" si="3"/>
        <v>0</v>
      </c>
      <c r="L17" s="108">
        <f t="shared" si="3"/>
        <v>0</v>
      </c>
      <c r="M17" s="108">
        <f t="shared" si="3"/>
        <v>0</v>
      </c>
      <c r="O17" s="46">
        <f>SUM(D17:M17)</f>
        <v>297099.30066154565</v>
      </c>
    </row>
    <row r="18" spans="1:16">
      <c r="A18" s="50" t="str">
        <f>PLANILHA!A65</f>
        <v>5</v>
      </c>
      <c r="B18" s="208" t="str">
        <f>PLANILHA!D65</f>
        <v>SUPERESTRUTURA</v>
      </c>
      <c r="C18" s="137">
        <f>PLANILHA!I65</f>
        <v>904186.21449999989</v>
      </c>
      <c r="D18" s="107">
        <v>0</v>
      </c>
      <c r="E18" s="107"/>
      <c r="F18" s="107">
        <v>0.1</v>
      </c>
      <c r="G18" s="107">
        <v>0.3</v>
      </c>
      <c r="H18" s="107">
        <v>0.3</v>
      </c>
      <c r="I18" s="107">
        <v>0.3</v>
      </c>
      <c r="J18" s="107"/>
      <c r="K18" s="107"/>
      <c r="L18" s="107"/>
      <c r="M18" s="107">
        <v>0</v>
      </c>
      <c r="O18" s="1"/>
      <c r="P18" s="1"/>
    </row>
    <row r="19" spans="1:16">
      <c r="A19" s="50"/>
      <c r="B19" s="208"/>
      <c r="C19" s="137"/>
      <c r="D19" s="108">
        <f>D$18*$C$18</f>
        <v>0</v>
      </c>
      <c r="E19" s="108">
        <f t="shared" ref="E19:M19" si="4">E$18*$C$18</f>
        <v>0</v>
      </c>
      <c r="F19" s="108">
        <f t="shared" si="4"/>
        <v>90418.621449999991</v>
      </c>
      <c r="G19" s="108">
        <f t="shared" si="4"/>
        <v>271255.86434999993</v>
      </c>
      <c r="H19" s="108">
        <f t="shared" si="4"/>
        <v>271255.86434999993</v>
      </c>
      <c r="I19" s="108">
        <f t="shared" si="4"/>
        <v>271255.86434999993</v>
      </c>
      <c r="J19" s="108">
        <f t="shared" si="4"/>
        <v>0</v>
      </c>
      <c r="K19" s="108">
        <f t="shared" si="4"/>
        <v>0</v>
      </c>
      <c r="L19" s="108">
        <f t="shared" si="4"/>
        <v>0</v>
      </c>
      <c r="M19" s="108">
        <f t="shared" si="4"/>
        <v>0</v>
      </c>
      <c r="O19" s="1"/>
      <c r="P19" s="1"/>
    </row>
    <row r="20" spans="1:16">
      <c r="A20" s="50" t="str">
        <f>PLANILHA!A91</f>
        <v>6</v>
      </c>
      <c r="B20" s="208" t="str">
        <f>PLANILHA!D91</f>
        <v>PISOS</v>
      </c>
      <c r="C20" s="137">
        <f>PLANILHA!I91</f>
        <v>117416.789148</v>
      </c>
      <c r="D20" s="107">
        <v>0</v>
      </c>
      <c r="E20" s="107">
        <v>0</v>
      </c>
      <c r="F20" s="107">
        <v>0</v>
      </c>
      <c r="G20" s="107"/>
      <c r="H20" s="107"/>
      <c r="I20" s="107"/>
      <c r="J20" s="107">
        <v>0.2</v>
      </c>
      <c r="K20" s="107">
        <v>0.3</v>
      </c>
      <c r="L20" s="107">
        <v>0.4</v>
      </c>
      <c r="M20" s="107">
        <v>0.1</v>
      </c>
      <c r="O20" s="1"/>
      <c r="P20" s="1"/>
    </row>
    <row r="21" spans="1:16">
      <c r="A21" s="50"/>
      <c r="B21" s="208"/>
      <c r="C21" s="137"/>
      <c r="D21" s="108">
        <f>D$20*$C$20</f>
        <v>0</v>
      </c>
      <c r="E21" s="108">
        <f t="shared" ref="E21:M21" si="5">E$20*$C$20</f>
        <v>0</v>
      </c>
      <c r="F21" s="108">
        <f t="shared" si="5"/>
        <v>0</v>
      </c>
      <c r="G21" s="108">
        <f t="shared" si="5"/>
        <v>0</v>
      </c>
      <c r="H21" s="108">
        <f t="shared" si="5"/>
        <v>0</v>
      </c>
      <c r="I21" s="108">
        <f t="shared" si="5"/>
        <v>0</v>
      </c>
      <c r="J21" s="108">
        <f t="shared" si="5"/>
        <v>23483.357829600001</v>
      </c>
      <c r="K21" s="108">
        <f t="shared" si="5"/>
        <v>35225.0367444</v>
      </c>
      <c r="L21" s="108">
        <f t="shared" si="5"/>
        <v>46966.715659200003</v>
      </c>
      <c r="M21" s="108">
        <f t="shared" si="5"/>
        <v>11741.678914800001</v>
      </c>
      <c r="O21" s="1"/>
      <c r="P21" s="1"/>
    </row>
    <row r="22" spans="1:16">
      <c r="A22" s="50" t="str">
        <f>PLANILHA!A101</f>
        <v>7</v>
      </c>
      <c r="B22" s="208" t="str">
        <f>PLANILHA!D101</f>
        <v>ALVENARIAS E REVESTIMENTOS</v>
      </c>
      <c r="C22" s="137">
        <f>PLANILHA!I101</f>
        <v>440452.6852999999</v>
      </c>
      <c r="D22" s="107"/>
      <c r="E22" s="107"/>
      <c r="F22" s="107"/>
      <c r="G22" s="107">
        <v>0.1</v>
      </c>
      <c r="H22" s="107">
        <v>0.2</v>
      </c>
      <c r="I22" s="107">
        <v>0.2</v>
      </c>
      <c r="J22" s="107">
        <v>0.3</v>
      </c>
      <c r="K22" s="107">
        <v>0.1</v>
      </c>
      <c r="L22" s="107">
        <v>0.1</v>
      </c>
      <c r="M22" s="107"/>
      <c r="O22" s="1"/>
      <c r="P22" s="1"/>
    </row>
    <row r="23" spans="1:16">
      <c r="A23" s="50"/>
      <c r="B23" s="208"/>
      <c r="C23" s="137"/>
      <c r="D23" s="108">
        <f>D$22*$C$22</f>
        <v>0</v>
      </c>
      <c r="E23" s="108">
        <f t="shared" ref="E23:M23" si="6">E$22*$C$22</f>
        <v>0</v>
      </c>
      <c r="F23" s="108">
        <f t="shared" si="6"/>
        <v>0</v>
      </c>
      <c r="G23" s="108">
        <f t="shared" si="6"/>
        <v>44045.268529999994</v>
      </c>
      <c r="H23" s="108">
        <f t="shared" si="6"/>
        <v>88090.537059999988</v>
      </c>
      <c r="I23" s="108">
        <f t="shared" si="6"/>
        <v>88090.537059999988</v>
      </c>
      <c r="J23" s="108">
        <f t="shared" si="6"/>
        <v>132135.80558999997</v>
      </c>
      <c r="K23" s="108">
        <f t="shared" si="6"/>
        <v>44045.268529999994</v>
      </c>
      <c r="L23" s="108">
        <f t="shared" si="6"/>
        <v>44045.268529999994</v>
      </c>
      <c r="M23" s="108">
        <f t="shared" si="6"/>
        <v>0</v>
      </c>
      <c r="O23" s="1"/>
      <c r="P23" s="1"/>
    </row>
    <row r="24" spans="1:16">
      <c r="A24" s="50" t="str">
        <f>PLANILHA!A124</f>
        <v>8</v>
      </c>
      <c r="B24" s="208" t="str">
        <f>PLANILHA!D124</f>
        <v>FORROS E COBERTURA</v>
      </c>
      <c r="C24" s="137">
        <f>PLANILHA!I124</f>
        <v>86648.032299999992</v>
      </c>
      <c r="D24" s="107"/>
      <c r="E24" s="107"/>
      <c r="F24" s="107"/>
      <c r="G24" s="107"/>
      <c r="H24" s="107"/>
      <c r="I24" s="107">
        <v>0.1</v>
      </c>
      <c r="J24" s="107">
        <v>0.5</v>
      </c>
      <c r="K24" s="107">
        <v>0.4</v>
      </c>
      <c r="L24" s="107"/>
      <c r="M24" s="107"/>
      <c r="O24" s="1"/>
      <c r="P24" s="1"/>
    </row>
    <row r="25" spans="1:16">
      <c r="A25" s="50"/>
      <c r="B25" s="208"/>
      <c r="C25" s="137"/>
      <c r="D25" s="108">
        <f>D$24*$C$24</f>
        <v>0</v>
      </c>
      <c r="E25" s="108">
        <f t="shared" ref="E25:M25" si="7">E$24*$C$24</f>
        <v>0</v>
      </c>
      <c r="F25" s="108">
        <f t="shared" si="7"/>
        <v>0</v>
      </c>
      <c r="G25" s="108">
        <f t="shared" si="7"/>
        <v>0</v>
      </c>
      <c r="H25" s="108">
        <f t="shared" si="7"/>
        <v>0</v>
      </c>
      <c r="I25" s="108">
        <f t="shared" si="7"/>
        <v>8664.8032299999995</v>
      </c>
      <c r="J25" s="108">
        <f t="shared" si="7"/>
        <v>43324.016149999996</v>
      </c>
      <c r="K25" s="108">
        <f t="shared" si="7"/>
        <v>34659.212919999998</v>
      </c>
      <c r="L25" s="108">
        <f t="shared" si="7"/>
        <v>0</v>
      </c>
      <c r="M25" s="108">
        <f t="shared" si="7"/>
        <v>0</v>
      </c>
      <c r="O25" s="1"/>
      <c r="P25" s="1"/>
    </row>
    <row r="26" spans="1:16">
      <c r="A26" s="50" t="str">
        <f>PLANILHA!A135</f>
        <v>9</v>
      </c>
      <c r="B26" s="208" t="str">
        <f>PLANILHA!D135</f>
        <v>ESQUADRIAS</v>
      </c>
      <c r="C26" s="137">
        <f>PLANILHA!I135</f>
        <v>134269.72719999996</v>
      </c>
      <c r="D26" s="107"/>
      <c r="E26" s="107"/>
      <c r="F26" s="107"/>
      <c r="G26" s="107"/>
      <c r="H26" s="107"/>
      <c r="I26" s="107"/>
      <c r="J26" s="107"/>
      <c r="K26" s="107">
        <v>0.5</v>
      </c>
      <c r="L26" s="107">
        <v>0.5</v>
      </c>
      <c r="M26" s="107"/>
      <c r="O26" s="1"/>
      <c r="P26" s="1"/>
    </row>
    <row r="27" spans="1:16">
      <c r="A27" s="50"/>
      <c r="B27" s="208"/>
      <c r="C27" s="137"/>
      <c r="D27" s="108">
        <f>D$26*$C$26</f>
        <v>0</v>
      </c>
      <c r="E27" s="108">
        <f t="shared" ref="E27:M27" si="8">E$26*$C$26</f>
        <v>0</v>
      </c>
      <c r="F27" s="108">
        <f t="shared" si="8"/>
        <v>0</v>
      </c>
      <c r="G27" s="108">
        <f t="shared" si="8"/>
        <v>0</v>
      </c>
      <c r="H27" s="108">
        <f t="shared" si="8"/>
        <v>0</v>
      </c>
      <c r="I27" s="108">
        <f t="shared" si="8"/>
        <v>0</v>
      </c>
      <c r="J27" s="108">
        <f t="shared" si="8"/>
        <v>0</v>
      </c>
      <c r="K27" s="108">
        <f t="shared" si="8"/>
        <v>67134.863599999982</v>
      </c>
      <c r="L27" s="108">
        <f t="shared" si="8"/>
        <v>67134.863599999982</v>
      </c>
      <c r="M27" s="108">
        <f t="shared" si="8"/>
        <v>0</v>
      </c>
      <c r="O27" s="1"/>
      <c r="P27" s="1"/>
    </row>
    <row r="28" spans="1:16">
      <c r="A28" s="50" t="str">
        <f>PLANILHA!A165</f>
        <v>10</v>
      </c>
      <c r="B28" s="208" t="str">
        <f>PLANILHA!D165</f>
        <v>LOUÇAS, METAIS SANITÁRIOS E ACESSÓRIOS</v>
      </c>
      <c r="C28" s="137">
        <f>PLANILHA!I165</f>
        <v>36223.43</v>
      </c>
      <c r="D28" s="107"/>
      <c r="E28" s="107"/>
      <c r="F28" s="107"/>
      <c r="G28" s="107"/>
      <c r="H28" s="107"/>
      <c r="I28" s="107"/>
      <c r="J28" s="107"/>
      <c r="K28" s="107"/>
      <c r="L28" s="107">
        <v>0.3</v>
      </c>
      <c r="M28" s="107">
        <v>0.7</v>
      </c>
      <c r="O28" s="1"/>
      <c r="P28" s="1"/>
    </row>
    <row r="29" spans="1:16">
      <c r="A29" s="50"/>
      <c r="B29" s="208"/>
      <c r="C29" s="137"/>
      <c r="D29" s="108">
        <f>D$28*$C$28</f>
        <v>0</v>
      </c>
      <c r="E29" s="108">
        <f t="shared" ref="E29:M29" si="9">E$28*$C$28</f>
        <v>0</v>
      </c>
      <c r="F29" s="108">
        <f t="shared" si="9"/>
        <v>0</v>
      </c>
      <c r="G29" s="108">
        <f t="shared" si="9"/>
        <v>0</v>
      </c>
      <c r="H29" s="108">
        <f t="shared" si="9"/>
        <v>0</v>
      </c>
      <c r="I29" s="108">
        <f t="shared" si="9"/>
        <v>0</v>
      </c>
      <c r="J29" s="108">
        <f t="shared" si="9"/>
        <v>0</v>
      </c>
      <c r="K29" s="108">
        <f t="shared" si="9"/>
        <v>0</v>
      </c>
      <c r="L29" s="108">
        <f t="shared" si="9"/>
        <v>10867.029</v>
      </c>
      <c r="M29" s="108">
        <f t="shared" si="9"/>
        <v>25356.400999999998</v>
      </c>
      <c r="O29" s="1"/>
      <c r="P29" s="1"/>
    </row>
    <row r="30" spans="1:16">
      <c r="A30" s="50" t="str">
        <f>PLANILHA!A182</f>
        <v>11</v>
      </c>
      <c r="B30" s="208" t="str">
        <f>PLANILHA!D182</f>
        <v>MARMORARIA</v>
      </c>
      <c r="C30" s="137">
        <f>PLANILHA!I182</f>
        <v>21321.113399999998</v>
      </c>
      <c r="D30" s="107"/>
      <c r="E30" s="107"/>
      <c r="F30" s="107"/>
      <c r="G30" s="107"/>
      <c r="H30" s="107"/>
      <c r="I30" s="107"/>
      <c r="J30" s="107">
        <v>0.3</v>
      </c>
      <c r="K30" s="107">
        <v>0.6</v>
      </c>
      <c r="L30" s="107">
        <v>0.1</v>
      </c>
      <c r="M30" s="107"/>
      <c r="O30" s="1"/>
      <c r="P30" s="1"/>
    </row>
    <row r="31" spans="1:16">
      <c r="A31" s="50"/>
      <c r="B31" s="208"/>
      <c r="C31" s="137"/>
      <c r="D31" s="108">
        <f>D$30*$C$30</f>
        <v>0</v>
      </c>
      <c r="E31" s="108">
        <f t="shared" ref="E31:M31" si="10">E$30*$C$30</f>
        <v>0</v>
      </c>
      <c r="F31" s="108">
        <f t="shared" si="10"/>
        <v>0</v>
      </c>
      <c r="G31" s="108">
        <f t="shared" si="10"/>
        <v>0</v>
      </c>
      <c r="H31" s="108">
        <f t="shared" si="10"/>
        <v>0</v>
      </c>
      <c r="I31" s="108">
        <f t="shared" si="10"/>
        <v>0</v>
      </c>
      <c r="J31" s="108">
        <f t="shared" si="10"/>
        <v>6396.3340199999993</v>
      </c>
      <c r="K31" s="108">
        <f t="shared" si="10"/>
        <v>12792.668039999999</v>
      </c>
      <c r="L31" s="108">
        <f t="shared" si="10"/>
        <v>2132.1113399999999</v>
      </c>
      <c r="M31" s="108">
        <f t="shared" si="10"/>
        <v>0</v>
      </c>
      <c r="O31" s="1"/>
      <c r="P31" s="1"/>
    </row>
    <row r="32" spans="1:16">
      <c r="A32" s="50" t="str">
        <f>PLANILHA!A187</f>
        <v>12</v>
      </c>
      <c r="B32" s="208" t="str">
        <f>PLANILHA!D187</f>
        <v>PAISAGISMO E URBANIZAÇÃO</v>
      </c>
      <c r="C32" s="137">
        <f>PLANILHA!I187</f>
        <v>7400.9400000000005</v>
      </c>
      <c r="D32" s="107"/>
      <c r="E32" s="107"/>
      <c r="F32" s="107"/>
      <c r="G32" s="107"/>
      <c r="H32" s="107"/>
      <c r="I32" s="107"/>
      <c r="J32" s="107"/>
      <c r="K32" s="107"/>
      <c r="L32" s="107"/>
      <c r="M32" s="107">
        <v>1</v>
      </c>
      <c r="O32" s="1"/>
      <c r="P32" s="1"/>
    </row>
    <row r="33" spans="1:16">
      <c r="A33" s="50"/>
      <c r="B33" s="208"/>
      <c r="C33" s="137"/>
      <c r="D33" s="108">
        <f>D$32*$C$32</f>
        <v>0</v>
      </c>
      <c r="E33" s="108">
        <f t="shared" ref="E33:M33" si="11">E$32*$C$32</f>
        <v>0</v>
      </c>
      <c r="F33" s="108">
        <f t="shared" si="11"/>
        <v>0</v>
      </c>
      <c r="G33" s="108">
        <f t="shared" si="11"/>
        <v>0</v>
      </c>
      <c r="H33" s="108">
        <f t="shared" si="11"/>
        <v>0</v>
      </c>
      <c r="I33" s="108">
        <f t="shared" si="11"/>
        <v>0</v>
      </c>
      <c r="J33" s="108">
        <f t="shared" si="11"/>
        <v>0</v>
      </c>
      <c r="K33" s="108">
        <f t="shared" si="11"/>
        <v>0</v>
      </c>
      <c r="L33" s="108">
        <f t="shared" si="11"/>
        <v>0</v>
      </c>
      <c r="M33" s="108">
        <f t="shared" si="11"/>
        <v>7400.9400000000005</v>
      </c>
      <c r="O33" s="1"/>
      <c r="P33" s="1"/>
    </row>
    <row r="34" spans="1:16">
      <c r="A34" s="50" t="str">
        <f>PLANILHA!A189</f>
        <v>13</v>
      </c>
      <c r="B34" s="208" t="str">
        <f>PLANILHA!D189</f>
        <v>ITENS DIVERSOS</v>
      </c>
      <c r="C34" s="137">
        <f>PLANILHA!I189</f>
        <v>79929.364199999996</v>
      </c>
      <c r="D34" s="107"/>
      <c r="E34" s="107"/>
      <c r="F34" s="107"/>
      <c r="G34" s="107"/>
      <c r="H34" s="107"/>
      <c r="I34" s="107"/>
      <c r="J34" s="107"/>
      <c r="K34" s="107">
        <v>0.25</v>
      </c>
      <c r="L34" s="107">
        <v>0.5</v>
      </c>
      <c r="M34" s="107">
        <v>0.25</v>
      </c>
      <c r="O34" s="1"/>
      <c r="P34" s="1"/>
    </row>
    <row r="35" spans="1:16">
      <c r="A35" s="50"/>
      <c r="B35" s="208"/>
      <c r="C35" s="137"/>
      <c r="D35" s="108">
        <f>D$34*$C$34</f>
        <v>0</v>
      </c>
      <c r="E35" s="108">
        <f t="shared" ref="E35:M35" si="12">E$34*$C$34</f>
        <v>0</v>
      </c>
      <c r="F35" s="108">
        <f t="shared" si="12"/>
        <v>0</v>
      </c>
      <c r="G35" s="108">
        <f t="shared" si="12"/>
        <v>0</v>
      </c>
      <c r="H35" s="108">
        <f t="shared" si="12"/>
        <v>0</v>
      </c>
      <c r="I35" s="108">
        <f t="shared" si="12"/>
        <v>0</v>
      </c>
      <c r="J35" s="108">
        <f t="shared" si="12"/>
        <v>0</v>
      </c>
      <c r="K35" s="108">
        <f t="shared" si="12"/>
        <v>19982.341049999999</v>
      </c>
      <c r="L35" s="108">
        <f t="shared" si="12"/>
        <v>39964.682099999998</v>
      </c>
      <c r="M35" s="108">
        <f t="shared" si="12"/>
        <v>19982.341049999999</v>
      </c>
      <c r="O35" s="1"/>
      <c r="P35" s="1"/>
    </row>
    <row r="36" spans="1:16">
      <c r="A36" s="50" t="str">
        <f>PLANILHA!A199</f>
        <v>14</v>
      </c>
      <c r="B36" s="208" t="str">
        <f>PLANILHA!D199</f>
        <v>INSTALAÇÕES DE ESGOTO</v>
      </c>
      <c r="C36" s="137">
        <f>PLANILHA!I199</f>
        <v>22756.560000000001</v>
      </c>
      <c r="D36" s="107"/>
      <c r="E36" s="107">
        <v>0.3</v>
      </c>
      <c r="F36" s="107">
        <v>0.4</v>
      </c>
      <c r="G36" s="107"/>
      <c r="H36" s="107"/>
      <c r="I36" s="107"/>
      <c r="J36" s="107">
        <v>0.15</v>
      </c>
      <c r="K36" s="107">
        <v>0.15</v>
      </c>
      <c r="L36" s="107"/>
      <c r="M36" s="107"/>
      <c r="O36" s="1"/>
      <c r="P36" s="1"/>
    </row>
    <row r="37" spans="1:16">
      <c r="A37" s="50"/>
      <c r="B37" s="208"/>
      <c r="C37" s="137"/>
      <c r="D37" s="108">
        <f>D$36*$C$36</f>
        <v>0</v>
      </c>
      <c r="E37" s="108">
        <f t="shared" ref="E37:M37" si="13">E$36*$C$36</f>
        <v>6826.9679999999998</v>
      </c>
      <c r="F37" s="108">
        <f t="shared" si="13"/>
        <v>9102.6240000000016</v>
      </c>
      <c r="G37" s="108">
        <f t="shared" si="13"/>
        <v>0</v>
      </c>
      <c r="H37" s="108">
        <f t="shared" si="13"/>
        <v>0</v>
      </c>
      <c r="I37" s="108">
        <f t="shared" si="13"/>
        <v>0</v>
      </c>
      <c r="J37" s="108">
        <f t="shared" si="13"/>
        <v>3413.4839999999999</v>
      </c>
      <c r="K37" s="108">
        <f t="shared" si="13"/>
        <v>3413.4839999999999</v>
      </c>
      <c r="L37" s="108">
        <f t="shared" si="13"/>
        <v>0</v>
      </c>
      <c r="M37" s="108">
        <f t="shared" si="13"/>
        <v>0</v>
      </c>
      <c r="O37" s="1"/>
      <c r="P37" s="1"/>
    </row>
    <row r="38" spans="1:16">
      <c r="A38" s="50" t="str">
        <f>PLANILHA!A215</f>
        <v>15</v>
      </c>
      <c r="B38" s="208" t="str">
        <f>PLANILHA!D215</f>
        <v>INSTALAÇÕES DE ÁGUA FRIA</v>
      </c>
      <c r="C38" s="137">
        <f>PLANILHA!I215</f>
        <v>34908.820000000007</v>
      </c>
      <c r="D38" s="107"/>
      <c r="E38" s="107"/>
      <c r="F38" s="107"/>
      <c r="G38" s="107">
        <v>0.1</v>
      </c>
      <c r="H38" s="107">
        <v>0.25</v>
      </c>
      <c r="I38" s="107">
        <v>0.25</v>
      </c>
      <c r="J38" s="107">
        <v>0.4</v>
      </c>
      <c r="K38" s="107"/>
      <c r="L38" s="107"/>
      <c r="M38" s="107"/>
      <c r="O38" s="1"/>
      <c r="P38" s="1"/>
    </row>
    <row r="39" spans="1:16">
      <c r="A39" s="50"/>
      <c r="B39" s="208"/>
      <c r="C39" s="137"/>
      <c r="D39" s="108">
        <f>D$38*$C$38</f>
        <v>0</v>
      </c>
      <c r="E39" s="108">
        <f t="shared" ref="E39:M39" si="14">E$38*$C$38</f>
        <v>0</v>
      </c>
      <c r="F39" s="108">
        <f t="shared" si="14"/>
        <v>0</v>
      </c>
      <c r="G39" s="108">
        <f t="shared" si="14"/>
        <v>3490.882000000001</v>
      </c>
      <c r="H39" s="108">
        <f t="shared" si="14"/>
        <v>8727.2050000000017</v>
      </c>
      <c r="I39" s="108">
        <f t="shared" si="14"/>
        <v>8727.2050000000017</v>
      </c>
      <c r="J39" s="108">
        <f t="shared" si="14"/>
        <v>13963.528000000004</v>
      </c>
      <c r="K39" s="108">
        <f t="shared" si="14"/>
        <v>0</v>
      </c>
      <c r="L39" s="108">
        <f t="shared" si="14"/>
        <v>0</v>
      </c>
      <c r="M39" s="108">
        <f t="shared" si="14"/>
        <v>0</v>
      </c>
      <c r="O39" s="1"/>
      <c r="P39" s="1"/>
    </row>
    <row r="40" spans="1:16">
      <c r="A40" s="50" t="str">
        <f>PLANILHA!A251</f>
        <v>16</v>
      </c>
      <c r="B40" s="208" t="str">
        <f>PLANILHA!D251</f>
        <v>INSTALAÇÕES DE ÁGUAS PLUVIAIS</v>
      </c>
      <c r="C40" s="137">
        <f>PLANILHA!I251</f>
        <v>65813.870380000008</v>
      </c>
      <c r="D40" s="107"/>
      <c r="E40" s="107"/>
      <c r="F40" s="107">
        <v>0.3</v>
      </c>
      <c r="G40" s="107"/>
      <c r="H40" s="107"/>
      <c r="I40" s="107"/>
      <c r="J40" s="107">
        <v>0.3</v>
      </c>
      <c r="K40" s="107">
        <v>0.3</v>
      </c>
      <c r="L40" s="107"/>
      <c r="M40" s="107">
        <v>0.1</v>
      </c>
      <c r="O40" s="1"/>
      <c r="P40" s="1"/>
    </row>
    <row r="41" spans="1:16">
      <c r="A41" s="50"/>
      <c r="B41" s="208"/>
      <c r="C41" s="137"/>
      <c r="D41" s="108">
        <f>D$40*$C$40</f>
        <v>0</v>
      </c>
      <c r="E41" s="108">
        <f t="shared" ref="E41:M41" si="15">E$40*$C$40</f>
        <v>0</v>
      </c>
      <c r="F41" s="108">
        <f t="shared" si="15"/>
        <v>19744.161114000002</v>
      </c>
      <c r="G41" s="108">
        <f t="shared" si="15"/>
        <v>0</v>
      </c>
      <c r="H41" s="108">
        <f t="shared" si="15"/>
        <v>0</v>
      </c>
      <c r="I41" s="108">
        <f t="shared" si="15"/>
        <v>0</v>
      </c>
      <c r="J41" s="108">
        <f t="shared" si="15"/>
        <v>19744.161114000002</v>
      </c>
      <c r="K41" s="108">
        <f t="shared" si="15"/>
        <v>19744.161114000002</v>
      </c>
      <c r="L41" s="108">
        <f t="shared" si="15"/>
        <v>0</v>
      </c>
      <c r="M41" s="108">
        <f t="shared" si="15"/>
        <v>6581.3870380000008</v>
      </c>
      <c r="O41" s="1"/>
      <c r="P41" s="1"/>
    </row>
    <row r="42" spans="1:16">
      <c r="A42" s="50" t="str">
        <f>PLANILHA!A261</f>
        <v>17</v>
      </c>
      <c r="B42" s="208" t="str">
        <f>PLANILHA!D261</f>
        <v>INSTALAÇÕES ELÉTRICAS</v>
      </c>
      <c r="C42" s="137">
        <f>PLANILHA!I261</f>
        <v>120379.44999999997</v>
      </c>
      <c r="D42" s="107"/>
      <c r="E42" s="107"/>
      <c r="F42" s="107"/>
      <c r="G42" s="107">
        <v>0.1</v>
      </c>
      <c r="H42" s="107">
        <v>0.25</v>
      </c>
      <c r="I42" s="107">
        <v>0.25</v>
      </c>
      <c r="J42" s="107">
        <v>0.3</v>
      </c>
      <c r="K42" s="107"/>
      <c r="L42" s="107">
        <v>0.1</v>
      </c>
      <c r="M42" s="107"/>
      <c r="O42" s="1"/>
      <c r="P42" s="1"/>
    </row>
    <row r="43" spans="1:16">
      <c r="A43" s="50"/>
      <c r="B43" s="208"/>
      <c r="C43" s="137"/>
      <c r="D43" s="108">
        <f>D$42*$C$42</f>
        <v>0</v>
      </c>
      <c r="E43" s="108">
        <f t="shared" ref="E43:M43" si="16">E$42*$C$42</f>
        <v>0</v>
      </c>
      <c r="F43" s="108">
        <f t="shared" si="16"/>
        <v>0</v>
      </c>
      <c r="G43" s="108">
        <f t="shared" si="16"/>
        <v>12037.944999999998</v>
      </c>
      <c r="H43" s="108">
        <f t="shared" si="16"/>
        <v>30094.862499999992</v>
      </c>
      <c r="I43" s="108">
        <f t="shared" si="16"/>
        <v>30094.862499999992</v>
      </c>
      <c r="J43" s="108">
        <f t="shared" si="16"/>
        <v>36113.834999999992</v>
      </c>
      <c r="K43" s="108">
        <f t="shared" si="16"/>
        <v>0</v>
      </c>
      <c r="L43" s="108">
        <f t="shared" si="16"/>
        <v>12037.944999999998</v>
      </c>
      <c r="M43" s="108">
        <f t="shared" si="16"/>
        <v>0</v>
      </c>
      <c r="O43" s="1"/>
      <c r="P43" s="1"/>
    </row>
    <row r="44" spans="1:16">
      <c r="A44" s="50" t="str">
        <f>PLANILHA!A312</f>
        <v>18</v>
      </c>
      <c r="B44" s="208" t="str">
        <f>PLANILHA!D312</f>
        <v>TELEFONIA, REDE LÓGICA E CFTV</v>
      </c>
      <c r="C44" s="137">
        <f>PLANILHA!I312</f>
        <v>70356.37</v>
      </c>
      <c r="D44" s="107"/>
      <c r="E44" s="107"/>
      <c r="F44" s="107"/>
      <c r="G44" s="107"/>
      <c r="H44" s="107"/>
      <c r="I44" s="107">
        <v>0.1</v>
      </c>
      <c r="J44" s="107"/>
      <c r="K44" s="107"/>
      <c r="L44" s="107">
        <v>0.45</v>
      </c>
      <c r="M44" s="107">
        <v>0.45</v>
      </c>
      <c r="O44" s="1"/>
      <c r="P44" s="1"/>
    </row>
    <row r="45" spans="1:16">
      <c r="A45" s="50"/>
      <c r="B45" s="208"/>
      <c r="C45" s="137"/>
      <c r="D45" s="108">
        <f>D$44*$C$44</f>
        <v>0</v>
      </c>
      <c r="E45" s="108">
        <f t="shared" ref="E45:M45" si="17">E$44*$C$44</f>
        <v>0</v>
      </c>
      <c r="F45" s="108">
        <f t="shared" si="17"/>
        <v>0</v>
      </c>
      <c r="G45" s="108">
        <f t="shared" si="17"/>
        <v>0</v>
      </c>
      <c r="H45" s="108">
        <f t="shared" si="17"/>
        <v>0</v>
      </c>
      <c r="I45" s="108">
        <f t="shared" si="17"/>
        <v>7035.6369999999997</v>
      </c>
      <c r="J45" s="108">
        <f t="shared" si="17"/>
        <v>0</v>
      </c>
      <c r="K45" s="108">
        <f t="shared" si="17"/>
        <v>0</v>
      </c>
      <c r="L45" s="108">
        <f t="shared" si="17"/>
        <v>31660.3665</v>
      </c>
      <c r="M45" s="108">
        <f t="shared" si="17"/>
        <v>31660.3665</v>
      </c>
      <c r="O45" s="1"/>
      <c r="P45" s="1"/>
    </row>
    <row r="46" spans="1:16">
      <c r="A46" s="50" t="str">
        <f>PLANILHA!A347</f>
        <v>19</v>
      </c>
      <c r="B46" s="208" t="str">
        <f>PLANILHA!D347</f>
        <v>INSTALAÇÕES DE SEGURANÇA, PROTEÇÃO E COMBATE À INCÊNDIO</v>
      </c>
      <c r="C46" s="137">
        <f>PLANILHA!I347</f>
        <v>10261.179999999998</v>
      </c>
      <c r="D46" s="107"/>
      <c r="E46" s="107"/>
      <c r="F46" s="107"/>
      <c r="G46" s="107"/>
      <c r="H46" s="107"/>
      <c r="I46" s="107"/>
      <c r="J46" s="107"/>
      <c r="K46" s="107"/>
      <c r="L46" s="107"/>
      <c r="M46" s="107">
        <v>1</v>
      </c>
      <c r="O46" s="1"/>
      <c r="P46" s="1"/>
    </row>
    <row r="47" spans="1:16">
      <c r="A47" s="50"/>
      <c r="B47" s="208"/>
      <c r="C47" s="137"/>
      <c r="D47" s="108">
        <f>D$46*$C$46</f>
        <v>0</v>
      </c>
      <c r="E47" s="108">
        <f t="shared" ref="E47:M47" si="18">E$46*$C$46</f>
        <v>0</v>
      </c>
      <c r="F47" s="108">
        <f t="shared" si="18"/>
        <v>0</v>
      </c>
      <c r="G47" s="108">
        <f t="shared" si="18"/>
        <v>0</v>
      </c>
      <c r="H47" s="108">
        <f t="shared" si="18"/>
        <v>0</v>
      </c>
      <c r="I47" s="108">
        <f t="shared" si="18"/>
        <v>0</v>
      </c>
      <c r="J47" s="108">
        <f t="shared" si="18"/>
        <v>0</v>
      </c>
      <c r="K47" s="108">
        <f t="shared" si="18"/>
        <v>0</v>
      </c>
      <c r="L47" s="108">
        <f t="shared" si="18"/>
        <v>0</v>
      </c>
      <c r="M47" s="108">
        <f t="shared" si="18"/>
        <v>10261.179999999998</v>
      </c>
      <c r="O47" s="1"/>
      <c r="P47" s="1"/>
    </row>
    <row r="48" spans="1:16">
      <c r="A48" s="50" t="str">
        <f>PLANILHA!A360</f>
        <v>20</v>
      </c>
      <c r="B48" s="208" t="str">
        <f>PLANILHA!D360</f>
        <v>SISTEMA DE PROTEÇÃO CONTRA DESCARGAS ATMOSFÉRICAS</v>
      </c>
      <c r="C48" s="137">
        <f>PLANILHA!I360</f>
        <v>27262.466904700006</v>
      </c>
      <c r="D48" s="107"/>
      <c r="E48" s="107"/>
      <c r="F48" s="107"/>
      <c r="G48" s="107"/>
      <c r="H48" s="107"/>
      <c r="I48" s="107"/>
      <c r="J48" s="107"/>
      <c r="K48" s="107"/>
      <c r="L48" s="107"/>
      <c r="M48" s="107">
        <v>1</v>
      </c>
      <c r="O48" s="1"/>
      <c r="P48" s="1"/>
    </row>
    <row r="49" spans="1:16">
      <c r="A49" s="50"/>
      <c r="B49" s="208"/>
      <c r="C49" s="137"/>
      <c r="D49" s="108">
        <f>D$48*$C$48</f>
        <v>0</v>
      </c>
      <c r="E49" s="108">
        <f t="shared" ref="E49:M49" si="19">E$48*$C$48</f>
        <v>0</v>
      </c>
      <c r="F49" s="108">
        <f t="shared" si="19"/>
        <v>0</v>
      </c>
      <c r="G49" s="108">
        <f t="shared" si="19"/>
        <v>0</v>
      </c>
      <c r="H49" s="108">
        <f t="shared" si="19"/>
        <v>0</v>
      </c>
      <c r="I49" s="108">
        <f t="shared" si="19"/>
        <v>0</v>
      </c>
      <c r="J49" s="108">
        <f t="shared" si="19"/>
        <v>0</v>
      </c>
      <c r="K49" s="108">
        <f t="shared" si="19"/>
        <v>0</v>
      </c>
      <c r="L49" s="108">
        <f t="shared" si="19"/>
        <v>0</v>
      </c>
      <c r="M49" s="108">
        <f t="shared" si="19"/>
        <v>27262.466904700006</v>
      </c>
      <c r="O49" s="1"/>
      <c r="P49" s="1"/>
    </row>
    <row r="50" spans="1:16">
      <c r="A50" s="50" t="str">
        <f>PLANILHA!A373</f>
        <v>21</v>
      </c>
      <c r="B50" s="208" t="str">
        <f>PLANILHA!D373</f>
        <v>AR COMPRIMIDO</v>
      </c>
      <c r="C50" s="137">
        <f>PLANILHA!I373</f>
        <v>18927.099999999999</v>
      </c>
      <c r="D50" s="107"/>
      <c r="E50" s="107"/>
      <c r="F50" s="107"/>
      <c r="G50" s="107"/>
      <c r="H50" s="107"/>
      <c r="I50" s="107"/>
      <c r="J50" s="107"/>
      <c r="K50" s="107"/>
      <c r="L50" s="107">
        <v>0.5</v>
      </c>
      <c r="M50" s="107">
        <v>0.5</v>
      </c>
      <c r="O50" s="1"/>
      <c r="P50" s="1"/>
    </row>
    <row r="51" spans="1:16">
      <c r="A51" s="50"/>
      <c r="B51" s="208"/>
      <c r="C51" s="137"/>
      <c r="D51" s="108">
        <f>D$50*$C$50</f>
        <v>0</v>
      </c>
      <c r="E51" s="108">
        <f t="shared" ref="E51:M51" si="20">E$50*$C$50</f>
        <v>0</v>
      </c>
      <c r="F51" s="108">
        <f t="shared" si="20"/>
        <v>0</v>
      </c>
      <c r="G51" s="108">
        <f t="shared" si="20"/>
        <v>0</v>
      </c>
      <c r="H51" s="108">
        <f t="shared" si="20"/>
        <v>0</v>
      </c>
      <c r="I51" s="108">
        <f t="shared" si="20"/>
        <v>0</v>
      </c>
      <c r="J51" s="108">
        <f t="shared" si="20"/>
        <v>0</v>
      </c>
      <c r="K51" s="108">
        <f t="shared" si="20"/>
        <v>0</v>
      </c>
      <c r="L51" s="108">
        <f t="shared" si="20"/>
        <v>9463.5499999999993</v>
      </c>
      <c r="M51" s="108">
        <f t="shared" si="20"/>
        <v>9463.5499999999993</v>
      </c>
      <c r="O51" s="1"/>
      <c r="P51" s="1"/>
    </row>
    <row r="52" spans="1:16">
      <c r="A52" s="50" t="str">
        <f>PLANILHA!A383</f>
        <v>22</v>
      </c>
      <c r="B52" s="208" t="str">
        <f>PLANILHA!D383</f>
        <v>DRENAGEM</v>
      </c>
      <c r="C52" s="137">
        <f>PLANILHA!I383</f>
        <v>93117.03</v>
      </c>
      <c r="D52" s="107"/>
      <c r="E52" s="107">
        <v>0.3</v>
      </c>
      <c r="F52" s="107">
        <v>0.4</v>
      </c>
      <c r="G52" s="107"/>
      <c r="H52" s="107"/>
      <c r="I52" s="107"/>
      <c r="J52" s="107"/>
      <c r="K52" s="107">
        <v>0.15</v>
      </c>
      <c r="L52" s="107">
        <v>0.15</v>
      </c>
      <c r="M52" s="107"/>
      <c r="O52" s="1"/>
      <c r="P52" s="1"/>
    </row>
    <row r="53" spans="1:16">
      <c r="A53" s="50"/>
      <c r="B53" s="208"/>
      <c r="C53" s="137"/>
      <c r="D53" s="108">
        <f>D$52*$C$52</f>
        <v>0</v>
      </c>
      <c r="E53" s="108">
        <f t="shared" ref="E53:M53" si="21">E$52*$C$52</f>
        <v>27935.109</v>
      </c>
      <c r="F53" s="108">
        <f t="shared" si="21"/>
        <v>37246.811999999998</v>
      </c>
      <c r="G53" s="108">
        <f t="shared" si="21"/>
        <v>0</v>
      </c>
      <c r="H53" s="108">
        <f t="shared" si="21"/>
        <v>0</v>
      </c>
      <c r="I53" s="108">
        <f t="shared" si="21"/>
        <v>0</v>
      </c>
      <c r="J53" s="108">
        <f t="shared" si="21"/>
        <v>0</v>
      </c>
      <c r="K53" s="108">
        <f t="shared" si="21"/>
        <v>13967.5545</v>
      </c>
      <c r="L53" s="108">
        <f t="shared" si="21"/>
        <v>13967.5545</v>
      </c>
      <c r="M53" s="108">
        <f t="shared" si="21"/>
        <v>0</v>
      </c>
      <c r="O53" s="1"/>
      <c r="P53" s="1"/>
    </row>
    <row r="54" spans="1:16" ht="22.5" customHeight="1">
      <c r="A54" s="272" t="s">
        <v>20</v>
      </c>
      <c r="B54" s="273"/>
      <c r="C54" s="274"/>
      <c r="D54" s="109">
        <f t="shared" ref="D54:M54" si="22">D55/$M$57</f>
        <v>4.4595676019733209E-2</v>
      </c>
      <c r="E54" s="109">
        <f t="shared" si="22"/>
        <v>9.0102177537906045E-2</v>
      </c>
      <c r="F54" s="109">
        <f t="shared" si="22"/>
        <v>9.9304316140049642E-2</v>
      </c>
      <c r="G54" s="109">
        <f t="shared" si="22"/>
        <v>0.11931175392428148</v>
      </c>
      <c r="H54" s="109">
        <f t="shared" si="22"/>
        <v>0.14359803598158447</v>
      </c>
      <c r="I54" s="109">
        <f t="shared" si="22"/>
        <v>0.14926268702454426</v>
      </c>
      <c r="J54" s="109">
        <f t="shared" si="22"/>
        <v>0.10046888223408387</v>
      </c>
      <c r="K54" s="109">
        <f t="shared" si="22"/>
        <v>9.0508815167743645E-2</v>
      </c>
      <c r="L54" s="109">
        <f t="shared" si="22"/>
        <v>0.10460214928665316</v>
      </c>
      <c r="M54" s="109">
        <f t="shared" si="22"/>
        <v>5.8245506683420219E-2</v>
      </c>
    </row>
    <row r="55" spans="1:16" s="2" customFormat="1" ht="18.75" customHeight="1">
      <c r="A55" s="269" t="s">
        <v>21</v>
      </c>
      <c r="B55" s="270"/>
      <c r="C55" s="271"/>
      <c r="D55" s="99">
        <f>D11+D13+D15+D17+D19+D21+D23+D25+D27+D29+D31+D33+D35+D37+D39+D41+D43+D45+D47+D49+D51+D53</f>
        <v>131870.30450999999</v>
      </c>
      <c r="E55" s="99">
        <f t="shared" ref="E55:M55" si="23">E11+E13+E15+E17+E19+E21+E23+E25+E27+E29+E31+E33+E35+E37+E39+E41+E43+E45+E47+E49+E51+E53</f>
        <v>266433.93820692739</v>
      </c>
      <c r="F55" s="99">
        <f t="shared" si="23"/>
        <v>293644.84580861824</v>
      </c>
      <c r="G55" s="99">
        <f t="shared" si="23"/>
        <v>352807.23885999992</v>
      </c>
      <c r="H55" s="99">
        <f t="shared" si="23"/>
        <v>424622.25986999995</v>
      </c>
      <c r="I55" s="99">
        <f t="shared" si="23"/>
        <v>441372.74611999997</v>
      </c>
      <c r="J55" s="99">
        <f t="shared" si="23"/>
        <v>297088.49100359995</v>
      </c>
      <c r="K55" s="99">
        <f t="shared" si="23"/>
        <v>267636.37379839999</v>
      </c>
      <c r="L55" s="99">
        <f t="shared" si="23"/>
        <v>309310.64421420003</v>
      </c>
      <c r="M55" s="99">
        <f t="shared" si="23"/>
        <v>172233.1263525</v>
      </c>
    </row>
    <row r="56" spans="1:16" s="2" customFormat="1" ht="24.75" customHeight="1">
      <c r="A56" s="269" t="s">
        <v>22</v>
      </c>
      <c r="B56" s="270"/>
      <c r="C56" s="271"/>
      <c r="D56" s="109">
        <f>D54</f>
        <v>4.4595676019733209E-2</v>
      </c>
      <c r="E56" s="136">
        <f t="shared" ref="E56:F56" si="24">D56+E54</f>
        <v>0.13469785355763925</v>
      </c>
      <c r="F56" s="136">
        <f t="shared" si="24"/>
        <v>0.23400216969768889</v>
      </c>
      <c r="G56" s="136">
        <f t="shared" ref="G56:G57" si="25">F56+G54</f>
        <v>0.35331392362197034</v>
      </c>
      <c r="H56" s="136">
        <f t="shared" ref="H56:H57" si="26">G56+H54</f>
        <v>0.49691195960355483</v>
      </c>
      <c r="I56" s="136">
        <f t="shared" ref="I56:I57" si="27">H56+I54</f>
        <v>0.64617464662809909</v>
      </c>
      <c r="J56" s="136">
        <f t="shared" ref="J56:J57" si="28">I56+J54</f>
        <v>0.74664352886218299</v>
      </c>
      <c r="K56" s="136">
        <f t="shared" ref="K56:K57" si="29">J56+K54</f>
        <v>0.83715234402992666</v>
      </c>
      <c r="L56" s="136">
        <f t="shared" ref="L56:L57" si="30">K56+L54</f>
        <v>0.94175449331657979</v>
      </c>
      <c r="M56" s="136">
        <f t="shared" ref="M56:M57" si="31">L56+M54</f>
        <v>1</v>
      </c>
    </row>
    <row r="57" spans="1:16" s="2" customFormat="1" ht="21" customHeight="1">
      <c r="A57" s="269" t="s">
        <v>23</v>
      </c>
      <c r="B57" s="270"/>
      <c r="C57" s="271"/>
      <c r="D57" s="99">
        <f>D55</f>
        <v>131870.30450999999</v>
      </c>
      <c r="E57" s="99">
        <f>D57+E55</f>
        <v>398304.24271692737</v>
      </c>
      <c r="F57" s="99">
        <f>E57+F55</f>
        <v>691949.08852554555</v>
      </c>
      <c r="G57" s="99">
        <f t="shared" si="25"/>
        <v>1044756.3273855455</v>
      </c>
      <c r="H57" s="99">
        <f t="shared" si="26"/>
        <v>1469378.5872555454</v>
      </c>
      <c r="I57" s="99">
        <f t="shared" si="27"/>
        <v>1910751.3333755455</v>
      </c>
      <c r="J57" s="99">
        <f t="shared" si="28"/>
        <v>2207839.8243791452</v>
      </c>
      <c r="K57" s="99">
        <f t="shared" si="29"/>
        <v>2475476.1981775453</v>
      </c>
      <c r="L57" s="99">
        <f t="shared" si="30"/>
        <v>2784786.8423917452</v>
      </c>
      <c r="M57" s="99">
        <f t="shared" si="31"/>
        <v>2957019.9687442454</v>
      </c>
    </row>
    <row r="58" spans="1:16" s="2" customFormat="1">
      <c r="C58" s="39"/>
      <c r="D58" s="46"/>
      <c r="E58" s="46"/>
      <c r="F58" s="46"/>
      <c r="G58" s="46"/>
      <c r="H58" s="46"/>
      <c r="I58" s="46"/>
      <c r="J58" s="46"/>
      <c r="K58" s="46"/>
      <c r="L58" s="46"/>
      <c r="M58" s="46"/>
    </row>
  </sheetData>
  <mergeCells count="12">
    <mergeCell ref="A1:C1"/>
    <mergeCell ref="A2:C2"/>
    <mergeCell ref="C7:C8"/>
    <mergeCell ref="B7:B8"/>
    <mergeCell ref="A7:A8"/>
    <mergeCell ref="A4:M4"/>
    <mergeCell ref="D6:M6"/>
    <mergeCell ref="A55:C55"/>
    <mergeCell ref="A56:C56"/>
    <mergeCell ref="A57:C57"/>
    <mergeCell ref="A54:C54"/>
    <mergeCell ref="D7:M7"/>
  </mergeCells>
  <conditionalFormatting sqref="D10:M10 D12:M12 D14:M14 D16:M16 D18:M18 D20:M20 D22:M22 D24:M24 D26:M26 D28:M28 D30:M30 D32:M32 D34:M34 D36:M36 D38:M38 D40:M40 D42:M42 D44:M44 D46:M46 D48:M48 D50:M50 D52:M52">
    <cfRule type="cellIs" dxfId="690" priority="98" operator="greaterThan">
      <formula>0</formula>
    </cfRule>
  </conditionalFormatting>
  <printOptions horizontalCentered="1" verticalCentered="1"/>
  <pageMargins left="0.51181102362204722" right="0.51181102362204722" top="0.78740157480314965" bottom="0.78740157480314965" header="0.31496062992125984" footer="0.31496062992125984"/>
  <pageSetup paperSize="9" scale="40"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A1:G496"/>
  <sheetViews>
    <sheetView showGridLines="0" view="pageBreakPreview" topLeftCell="A493" zoomScaleSheetLayoutView="100" workbookViewId="0">
      <selection activeCell="A16" sqref="A16"/>
    </sheetView>
  </sheetViews>
  <sheetFormatPr defaultRowHeight="15"/>
  <cols>
    <col min="1" max="1" width="19" customWidth="1"/>
    <col min="2" max="2" width="17.28515625" customWidth="1"/>
    <col min="3" max="3" width="49.42578125" customWidth="1"/>
    <col min="4" max="4" width="10.42578125" customWidth="1"/>
    <col min="5" max="5" width="11.7109375" bestFit="1" customWidth="1"/>
    <col min="6" max="6" width="11.85546875" bestFit="1" customWidth="1"/>
    <col min="7" max="7" width="10.140625" bestFit="1" customWidth="1"/>
  </cols>
  <sheetData>
    <row r="1" spans="1:7" ht="23.25">
      <c r="A1" s="278" t="s">
        <v>3</v>
      </c>
      <c r="B1" s="279"/>
      <c r="C1" s="279"/>
      <c r="D1" s="116"/>
      <c r="E1" s="116"/>
      <c r="F1" s="116"/>
      <c r="G1" s="117"/>
    </row>
    <row r="2" spans="1:7" ht="15.75">
      <c r="A2" s="280" t="s">
        <v>36</v>
      </c>
      <c r="B2" s="214"/>
      <c r="C2" s="214"/>
      <c r="D2" s="2"/>
      <c r="E2" s="2"/>
      <c r="F2" s="2"/>
      <c r="G2" s="118"/>
    </row>
    <row r="3" spans="1:7">
      <c r="A3" s="6"/>
      <c r="B3" s="7"/>
      <c r="C3" s="8"/>
      <c r="D3" s="2"/>
      <c r="E3" s="2"/>
      <c r="F3" s="2"/>
      <c r="G3" s="118"/>
    </row>
    <row r="4" spans="1:7" ht="47.25" customHeight="1">
      <c r="A4" s="283" t="str">
        <f>PLANILHA!A4</f>
        <v>OBRA: CONSTRUÇÃO DA UBS VIRGEM DOS POBRES</v>
      </c>
      <c r="B4" s="219"/>
      <c r="C4" s="219"/>
      <c r="D4" s="219"/>
      <c r="E4" s="219"/>
      <c r="F4" s="219"/>
      <c r="G4" s="284"/>
    </row>
    <row r="5" spans="1:7" ht="15.75">
      <c r="A5" s="9" t="str">
        <f>PLANILHA!A5</f>
        <v>LOCAL: São Benedito</v>
      </c>
      <c r="B5" s="10"/>
      <c r="C5" s="11"/>
      <c r="D5" s="2"/>
      <c r="E5" s="2"/>
      <c r="F5" s="2"/>
      <c r="G5" s="118"/>
    </row>
    <row r="6" spans="1:7" ht="15.75">
      <c r="A6" s="17" t="s">
        <v>35</v>
      </c>
      <c r="B6" s="18"/>
      <c r="C6" s="19"/>
      <c r="D6" s="2"/>
      <c r="E6" s="2"/>
      <c r="F6" s="2"/>
      <c r="G6" s="118"/>
    </row>
    <row r="7" spans="1:7">
      <c r="A7" s="119"/>
      <c r="B7" s="2"/>
      <c r="C7" s="97" t="s">
        <v>46</v>
      </c>
      <c r="D7" s="2"/>
      <c r="E7" s="2"/>
      <c r="F7" s="2"/>
      <c r="G7" s="118"/>
    </row>
    <row r="8" spans="1:7" ht="45">
      <c r="A8" s="133" t="s">
        <v>684</v>
      </c>
      <c r="B8" s="133" t="s">
        <v>17</v>
      </c>
      <c r="C8" s="111" t="s">
        <v>685</v>
      </c>
      <c r="D8" s="133" t="s">
        <v>11</v>
      </c>
      <c r="E8" s="133" t="s">
        <v>39</v>
      </c>
      <c r="F8" s="133" t="s">
        <v>25</v>
      </c>
      <c r="G8" s="133" t="s">
        <v>26</v>
      </c>
    </row>
    <row r="9" spans="1:7" ht="30">
      <c r="A9" s="115" t="s">
        <v>98</v>
      </c>
      <c r="B9" s="112" t="s">
        <v>689</v>
      </c>
      <c r="C9" s="111" t="s">
        <v>688</v>
      </c>
      <c r="D9" s="112" t="s">
        <v>178</v>
      </c>
      <c r="E9" s="135">
        <v>0.33</v>
      </c>
      <c r="F9" s="113">
        <v>23.33</v>
      </c>
      <c r="G9" s="120">
        <f>E9*F9</f>
        <v>7.6989000000000001</v>
      </c>
    </row>
    <row r="10" spans="1:7">
      <c r="A10" s="115" t="s">
        <v>40</v>
      </c>
      <c r="B10" s="112" t="s">
        <v>686</v>
      </c>
      <c r="C10" s="111" t="s">
        <v>687</v>
      </c>
      <c r="D10" s="112" t="s">
        <v>96</v>
      </c>
      <c r="E10" s="135">
        <v>0.187</v>
      </c>
      <c r="F10" s="113">
        <v>23.08</v>
      </c>
      <c r="G10" s="120">
        <f t="shared" ref="G10:G11" si="0">E10*F10</f>
        <v>4.3159599999999996</v>
      </c>
    </row>
    <row r="11" spans="1:7">
      <c r="A11" s="115" t="s">
        <v>40</v>
      </c>
      <c r="B11" s="112" t="s">
        <v>95</v>
      </c>
      <c r="C11" s="111" t="s">
        <v>97</v>
      </c>
      <c r="D11" s="112" t="s">
        <v>96</v>
      </c>
      <c r="E11" s="135">
        <v>6.9000000000000006E-2</v>
      </c>
      <c r="F11" s="113">
        <v>15.71</v>
      </c>
      <c r="G11" s="120">
        <f t="shared" si="0"/>
        <v>1.0839900000000002</v>
      </c>
    </row>
    <row r="12" spans="1:7">
      <c r="A12" s="121"/>
      <c r="B12" s="110"/>
      <c r="C12" s="110"/>
      <c r="D12" s="110"/>
      <c r="E12" s="110"/>
      <c r="F12" s="114" t="s">
        <v>26</v>
      </c>
      <c r="G12" s="122">
        <f>SUM(G9:G11)</f>
        <v>13.098849999999999</v>
      </c>
    </row>
    <row r="14" spans="1:7" ht="36">
      <c r="A14" s="133" t="s">
        <v>697</v>
      </c>
      <c r="B14" s="133" t="s">
        <v>698</v>
      </c>
      <c r="C14" s="154" t="s">
        <v>699</v>
      </c>
      <c r="D14" s="133" t="s">
        <v>12</v>
      </c>
      <c r="E14" s="133" t="s">
        <v>39</v>
      </c>
      <c r="F14" s="133" t="s">
        <v>25</v>
      </c>
      <c r="G14" s="133" t="s">
        <v>26</v>
      </c>
    </row>
    <row r="15" spans="1:7" ht="45">
      <c r="A15" s="115" t="s">
        <v>40</v>
      </c>
      <c r="B15" s="112" t="s">
        <v>700</v>
      </c>
      <c r="C15" s="123" t="s">
        <v>254</v>
      </c>
      <c r="D15" s="124" t="s">
        <v>11</v>
      </c>
      <c r="E15" s="112">
        <v>2.25</v>
      </c>
      <c r="F15" s="112">
        <v>688.91</v>
      </c>
      <c r="G15" s="120">
        <f>E15*F15</f>
        <v>1550.0474999999999</v>
      </c>
    </row>
    <row r="16" spans="1:7">
      <c r="A16" s="110"/>
      <c r="B16" s="110"/>
      <c r="C16" s="110"/>
      <c r="D16" s="110"/>
      <c r="E16" s="110"/>
      <c r="F16" s="114" t="s">
        <v>26</v>
      </c>
      <c r="G16" s="122">
        <f>SUM(G15:G15)</f>
        <v>1550.0474999999999</v>
      </c>
    </row>
    <row r="18" spans="1:7" ht="24">
      <c r="A18" s="133" t="s">
        <v>702</v>
      </c>
      <c r="B18" s="133" t="s">
        <v>698</v>
      </c>
      <c r="C18" s="154" t="s">
        <v>703</v>
      </c>
      <c r="D18" s="133" t="s">
        <v>12</v>
      </c>
      <c r="E18" s="133" t="s">
        <v>39</v>
      </c>
      <c r="F18" s="133" t="s">
        <v>25</v>
      </c>
      <c r="G18" s="133" t="s">
        <v>26</v>
      </c>
    </row>
    <row r="19" spans="1:7" ht="45">
      <c r="A19" s="115" t="s">
        <v>40</v>
      </c>
      <c r="B19" s="112" t="s">
        <v>700</v>
      </c>
      <c r="C19" s="123" t="s">
        <v>254</v>
      </c>
      <c r="D19" s="124" t="s">
        <v>11</v>
      </c>
      <c r="E19" s="112">
        <v>2.52</v>
      </c>
      <c r="F19" s="112">
        <v>688.91</v>
      </c>
      <c r="G19" s="120">
        <f>E19*F19</f>
        <v>1736.0531999999998</v>
      </c>
    </row>
    <row r="20" spans="1:7">
      <c r="A20" s="110"/>
      <c r="B20" s="110"/>
      <c r="C20" s="110"/>
      <c r="D20" s="110"/>
      <c r="E20" s="110"/>
      <c r="F20" s="114" t="s">
        <v>26</v>
      </c>
      <c r="G20" s="122">
        <f>SUM(G19:G19)</f>
        <v>1736.0531999999998</v>
      </c>
    </row>
    <row r="22" spans="1:7" ht="24">
      <c r="A22" s="133" t="s">
        <v>704</v>
      </c>
      <c r="B22" s="133" t="s">
        <v>698</v>
      </c>
      <c r="C22" s="154" t="s">
        <v>705</v>
      </c>
      <c r="D22" s="133" t="s">
        <v>12</v>
      </c>
      <c r="E22" s="133" t="s">
        <v>39</v>
      </c>
      <c r="F22" s="133" t="s">
        <v>25</v>
      </c>
      <c r="G22" s="133" t="s">
        <v>26</v>
      </c>
    </row>
    <row r="23" spans="1:7" ht="45">
      <c r="A23" s="115" t="s">
        <v>40</v>
      </c>
      <c r="B23" s="112" t="s">
        <v>700</v>
      </c>
      <c r="C23" s="123" t="s">
        <v>254</v>
      </c>
      <c r="D23" s="124" t="s">
        <v>11</v>
      </c>
      <c r="E23" s="112">
        <v>2.94</v>
      </c>
      <c r="F23" s="112">
        <v>688.91</v>
      </c>
      <c r="G23" s="120">
        <f>E23*F23</f>
        <v>2025.3953999999999</v>
      </c>
    </row>
    <row r="24" spans="1:7">
      <c r="A24" s="110"/>
      <c r="B24" s="110"/>
      <c r="C24" s="110"/>
      <c r="D24" s="110"/>
      <c r="E24" s="110"/>
      <c r="F24" s="114" t="s">
        <v>26</v>
      </c>
      <c r="G24" s="122">
        <f>SUM(G23:G23)</f>
        <v>2025.3953999999999</v>
      </c>
    </row>
    <row r="26" spans="1:7" ht="24">
      <c r="A26" s="133" t="s">
        <v>706</v>
      </c>
      <c r="B26" s="133" t="s">
        <v>698</v>
      </c>
      <c r="C26" s="154" t="s">
        <v>707</v>
      </c>
      <c r="D26" s="133" t="s">
        <v>12</v>
      </c>
      <c r="E26" s="133" t="s">
        <v>39</v>
      </c>
      <c r="F26" s="133" t="s">
        <v>25</v>
      </c>
      <c r="G26" s="133" t="s">
        <v>26</v>
      </c>
    </row>
    <row r="27" spans="1:7" ht="45">
      <c r="A27" s="115" t="s">
        <v>40</v>
      </c>
      <c r="B27" s="112" t="s">
        <v>700</v>
      </c>
      <c r="C27" s="123" t="s">
        <v>254</v>
      </c>
      <c r="D27" s="124" t="s">
        <v>11</v>
      </c>
      <c r="E27" s="112">
        <v>1.4</v>
      </c>
      <c r="F27" s="112">
        <v>688.91</v>
      </c>
      <c r="G27" s="120">
        <f>E27*F27</f>
        <v>964.47399999999993</v>
      </c>
    </row>
    <row r="28" spans="1:7">
      <c r="A28" s="110"/>
      <c r="B28" s="110"/>
      <c r="C28" s="110"/>
      <c r="D28" s="110"/>
      <c r="E28" s="110"/>
      <c r="F28" s="114" t="s">
        <v>26</v>
      </c>
      <c r="G28" s="122">
        <f>SUM(G27:G27)</f>
        <v>964.47399999999993</v>
      </c>
    </row>
    <row r="30" spans="1:7" ht="24">
      <c r="A30" s="125" t="s">
        <v>708</v>
      </c>
      <c r="B30" s="125" t="s">
        <v>17</v>
      </c>
      <c r="C30" s="126" t="s">
        <v>709</v>
      </c>
      <c r="D30" s="133" t="s">
        <v>12</v>
      </c>
      <c r="E30" s="133" t="s">
        <v>39</v>
      </c>
      <c r="F30" s="133" t="s">
        <v>25</v>
      </c>
      <c r="G30" s="133" t="s">
        <v>26</v>
      </c>
    </row>
    <row r="31" spans="1:7" ht="45">
      <c r="A31" s="115" t="s">
        <v>40</v>
      </c>
      <c r="B31" s="127" t="s">
        <v>714</v>
      </c>
      <c r="C31" s="111" t="s">
        <v>715</v>
      </c>
      <c r="D31" s="127" t="s">
        <v>12</v>
      </c>
      <c r="E31" s="128">
        <v>1</v>
      </c>
      <c r="F31" s="129">
        <v>289.63</v>
      </c>
      <c r="G31" s="120">
        <f>E31*F31</f>
        <v>289.63</v>
      </c>
    </row>
    <row r="32" spans="1:7" ht="60">
      <c r="A32" s="115" t="s">
        <v>98</v>
      </c>
      <c r="B32" s="127" t="s">
        <v>710</v>
      </c>
      <c r="C32" s="111" t="s">
        <v>711</v>
      </c>
      <c r="D32" s="127" t="s">
        <v>150</v>
      </c>
      <c r="E32" s="128">
        <v>1</v>
      </c>
      <c r="F32" s="129">
        <v>205.1</v>
      </c>
      <c r="G32" s="120">
        <f t="shared" ref="G32:G38" si="1">E32*F32</f>
        <v>205.1</v>
      </c>
    </row>
    <row r="33" spans="1:7" ht="30">
      <c r="A33" s="115" t="s">
        <v>98</v>
      </c>
      <c r="B33" s="127" t="s">
        <v>716</v>
      </c>
      <c r="C33" s="111" t="s">
        <v>717</v>
      </c>
      <c r="D33" s="127" t="s">
        <v>150</v>
      </c>
      <c r="E33" s="128">
        <v>19.8</v>
      </c>
      <c r="F33" s="129">
        <v>0.06</v>
      </c>
      <c r="G33" s="120">
        <f t="shared" si="1"/>
        <v>1.1879999999999999</v>
      </c>
    </row>
    <row r="34" spans="1:7" ht="30">
      <c r="A34" s="115" t="s">
        <v>40</v>
      </c>
      <c r="B34" s="127" t="s">
        <v>718</v>
      </c>
      <c r="C34" s="111" t="s">
        <v>719</v>
      </c>
      <c r="D34" s="127" t="s">
        <v>96</v>
      </c>
      <c r="E34" s="128">
        <v>1.6779999999999999</v>
      </c>
      <c r="F34" s="129">
        <v>19.72</v>
      </c>
      <c r="G34" s="120">
        <f t="shared" si="1"/>
        <v>33.090159999999997</v>
      </c>
    </row>
    <row r="35" spans="1:7">
      <c r="A35" s="115" t="s">
        <v>40</v>
      </c>
      <c r="B35" s="127" t="s">
        <v>95</v>
      </c>
      <c r="C35" s="111" t="s">
        <v>97</v>
      </c>
      <c r="D35" s="127" t="s">
        <v>96</v>
      </c>
      <c r="E35" s="128">
        <v>0.83899999999999997</v>
      </c>
      <c r="F35" s="129">
        <v>15.71</v>
      </c>
      <c r="G35" s="120">
        <f t="shared" si="1"/>
        <v>13.18069</v>
      </c>
    </row>
    <row r="36" spans="1:7" ht="45">
      <c r="A36" s="115" t="s">
        <v>40</v>
      </c>
      <c r="B36" s="127" t="s">
        <v>720</v>
      </c>
      <c r="C36" s="111" t="s">
        <v>721</v>
      </c>
      <c r="D36" s="127" t="s">
        <v>13</v>
      </c>
      <c r="E36" s="128">
        <v>5.0999999999999996</v>
      </c>
      <c r="F36" s="129">
        <v>7</v>
      </c>
      <c r="G36" s="120">
        <f>E36*F36</f>
        <v>35.699999999999996</v>
      </c>
    </row>
    <row r="37" spans="1:7" ht="45">
      <c r="A37" s="115" t="s">
        <v>98</v>
      </c>
      <c r="B37" s="127" t="s">
        <v>722</v>
      </c>
      <c r="C37" s="111" t="s">
        <v>723</v>
      </c>
      <c r="D37" s="127" t="s">
        <v>724</v>
      </c>
      <c r="E37" s="128">
        <v>2</v>
      </c>
      <c r="F37" s="129">
        <v>18.34</v>
      </c>
      <c r="G37" s="120">
        <f t="shared" si="1"/>
        <v>36.68</v>
      </c>
    </row>
    <row r="38" spans="1:7" ht="30">
      <c r="A38" s="115" t="s">
        <v>98</v>
      </c>
      <c r="B38" s="127" t="s">
        <v>725</v>
      </c>
      <c r="C38" s="111" t="s">
        <v>726</v>
      </c>
      <c r="D38" s="127" t="s">
        <v>150</v>
      </c>
      <c r="E38" s="128">
        <v>1</v>
      </c>
      <c r="F38" s="129">
        <v>7.66</v>
      </c>
      <c r="G38" s="120">
        <f t="shared" si="1"/>
        <v>7.66</v>
      </c>
    </row>
    <row r="39" spans="1:7" ht="90">
      <c r="A39" s="115" t="s">
        <v>40</v>
      </c>
      <c r="B39" s="127" t="s">
        <v>712</v>
      </c>
      <c r="C39" s="111" t="s">
        <v>713</v>
      </c>
      <c r="D39" s="127" t="s">
        <v>12</v>
      </c>
      <c r="E39" s="128">
        <v>1</v>
      </c>
      <c r="F39" s="129">
        <v>167.17</v>
      </c>
      <c r="G39" s="120">
        <f>E39*F39</f>
        <v>167.17</v>
      </c>
    </row>
    <row r="40" spans="1:7">
      <c r="F40" s="114" t="s">
        <v>26</v>
      </c>
      <c r="G40" s="132">
        <f>SUM(G31:G39)</f>
        <v>789.39884999999992</v>
      </c>
    </row>
    <row r="43" spans="1:7" ht="24">
      <c r="A43" s="125" t="s">
        <v>743</v>
      </c>
      <c r="B43" s="125" t="s">
        <v>17</v>
      </c>
      <c r="C43" s="126" t="s">
        <v>748</v>
      </c>
      <c r="D43" s="133" t="s">
        <v>12</v>
      </c>
      <c r="E43" s="133" t="s">
        <v>39</v>
      </c>
      <c r="F43" s="133" t="s">
        <v>25</v>
      </c>
      <c r="G43" s="133" t="s">
        <v>26</v>
      </c>
    </row>
    <row r="44" spans="1:7" ht="60">
      <c r="A44" s="115" t="s">
        <v>98</v>
      </c>
      <c r="B44" s="127" t="s">
        <v>727</v>
      </c>
      <c r="C44" s="111" t="s">
        <v>728</v>
      </c>
      <c r="D44" s="127" t="s">
        <v>729</v>
      </c>
      <c r="E44" s="128">
        <v>1</v>
      </c>
      <c r="F44" s="129">
        <v>94.51</v>
      </c>
      <c r="G44" s="130">
        <f>E44*F44</f>
        <v>94.51</v>
      </c>
    </row>
    <row r="45" spans="1:7" ht="45">
      <c r="A45" s="115" t="s">
        <v>98</v>
      </c>
      <c r="B45" s="127" t="s">
        <v>730</v>
      </c>
      <c r="C45" s="111" t="s">
        <v>731</v>
      </c>
      <c r="D45" s="127" t="s">
        <v>150</v>
      </c>
      <c r="E45" s="128">
        <v>6</v>
      </c>
      <c r="F45" s="129">
        <v>3.68</v>
      </c>
      <c r="G45" s="130">
        <f t="shared" ref="G45:G56" si="2">E45*F45</f>
        <v>22.080000000000002</v>
      </c>
    </row>
    <row r="46" spans="1:7" ht="60">
      <c r="A46" s="115" t="s">
        <v>98</v>
      </c>
      <c r="B46" s="127">
        <v>10556</v>
      </c>
      <c r="C46" s="111" t="s">
        <v>711</v>
      </c>
      <c r="D46" s="127" t="s">
        <v>150</v>
      </c>
      <c r="E46" s="128">
        <v>2</v>
      </c>
      <c r="F46" s="129">
        <v>205.1</v>
      </c>
      <c r="G46" s="130">
        <f t="shared" si="2"/>
        <v>410.2</v>
      </c>
    </row>
    <row r="47" spans="1:7" ht="30">
      <c r="A47" s="115" t="s">
        <v>98</v>
      </c>
      <c r="B47" s="127" t="s">
        <v>716</v>
      </c>
      <c r="C47" s="111" t="s">
        <v>717</v>
      </c>
      <c r="D47" s="127" t="s">
        <v>150</v>
      </c>
      <c r="E47" s="128">
        <v>39.6</v>
      </c>
      <c r="F47" s="129">
        <v>0.06</v>
      </c>
      <c r="G47" s="130">
        <f t="shared" si="2"/>
        <v>2.3759999999999999</v>
      </c>
    </row>
    <row r="48" spans="1:7" ht="60">
      <c r="A48" s="115" t="s">
        <v>98</v>
      </c>
      <c r="B48" s="127" t="s">
        <v>732</v>
      </c>
      <c r="C48" s="111" t="s">
        <v>733</v>
      </c>
      <c r="D48" s="127" t="s">
        <v>724</v>
      </c>
      <c r="E48" s="128">
        <v>12</v>
      </c>
      <c r="F48" s="129">
        <v>4.33</v>
      </c>
      <c r="G48" s="130">
        <f t="shared" si="2"/>
        <v>51.96</v>
      </c>
    </row>
    <row r="49" spans="1:7" ht="30">
      <c r="A49" s="115" t="s">
        <v>98</v>
      </c>
      <c r="B49" s="127" t="s">
        <v>734</v>
      </c>
      <c r="C49" s="111" t="s">
        <v>735</v>
      </c>
      <c r="D49" s="127" t="s">
        <v>736</v>
      </c>
      <c r="E49" s="128">
        <v>3.15E-2</v>
      </c>
      <c r="F49" s="129">
        <v>16.940000000000001</v>
      </c>
      <c r="G49" s="130">
        <f t="shared" si="2"/>
        <v>0.53361000000000003</v>
      </c>
    </row>
    <row r="50" spans="1:7" ht="30">
      <c r="A50" s="115" t="s">
        <v>98</v>
      </c>
      <c r="B50" s="127" t="s">
        <v>737</v>
      </c>
      <c r="C50" s="111" t="s">
        <v>738</v>
      </c>
      <c r="D50" s="127" t="s">
        <v>736</v>
      </c>
      <c r="E50" s="128">
        <v>0.22500000000000001</v>
      </c>
      <c r="F50" s="129">
        <v>15.28</v>
      </c>
      <c r="G50" s="130">
        <f t="shared" si="2"/>
        <v>3.4379999999999997</v>
      </c>
    </row>
    <row r="51" spans="1:7" ht="30">
      <c r="A51" s="115" t="s">
        <v>40</v>
      </c>
      <c r="B51" s="127" t="s">
        <v>718</v>
      </c>
      <c r="C51" s="111" t="s">
        <v>719</v>
      </c>
      <c r="D51" s="127" t="s">
        <v>96</v>
      </c>
      <c r="E51" s="128">
        <v>3.4580000000000002</v>
      </c>
      <c r="F51" s="129">
        <v>19.72</v>
      </c>
      <c r="G51" s="130">
        <f t="shared" si="2"/>
        <v>68.191760000000002</v>
      </c>
    </row>
    <row r="52" spans="1:7">
      <c r="A52" s="115" t="s">
        <v>40</v>
      </c>
      <c r="B52" s="127" t="s">
        <v>739</v>
      </c>
      <c r="C52" s="111" t="s">
        <v>740</v>
      </c>
      <c r="D52" s="127" t="s">
        <v>96</v>
      </c>
      <c r="E52" s="128">
        <v>1.389</v>
      </c>
      <c r="F52" s="129">
        <v>22.09</v>
      </c>
      <c r="G52" s="130">
        <f t="shared" si="2"/>
        <v>30.683009999999999</v>
      </c>
    </row>
    <row r="53" spans="1:7">
      <c r="A53" s="115" t="s">
        <v>40</v>
      </c>
      <c r="B53" s="127" t="s">
        <v>95</v>
      </c>
      <c r="C53" s="111" t="s">
        <v>97</v>
      </c>
      <c r="D53" s="127" t="s">
        <v>96</v>
      </c>
      <c r="E53" s="128">
        <v>2.4239999999999999</v>
      </c>
      <c r="F53" s="129">
        <v>15.71</v>
      </c>
      <c r="G53" s="130">
        <f t="shared" si="2"/>
        <v>38.081040000000002</v>
      </c>
    </row>
    <row r="54" spans="1:7" ht="60">
      <c r="A54" s="115" t="s">
        <v>40</v>
      </c>
      <c r="B54" s="127" t="s">
        <v>741</v>
      </c>
      <c r="C54" s="111" t="s">
        <v>742</v>
      </c>
      <c r="D54" s="127" t="s">
        <v>37</v>
      </c>
      <c r="E54" s="128">
        <v>2.5000000000000001E-2</v>
      </c>
      <c r="F54" s="129">
        <v>445.7</v>
      </c>
      <c r="G54" s="130">
        <f t="shared" si="2"/>
        <v>11.1425</v>
      </c>
    </row>
    <row r="55" spans="1:7" ht="60">
      <c r="A55" s="115" t="s">
        <v>40</v>
      </c>
      <c r="B55" s="127" t="s">
        <v>744</v>
      </c>
      <c r="C55" s="111" t="s">
        <v>745</v>
      </c>
      <c r="D55" s="127" t="s">
        <v>12</v>
      </c>
      <c r="E55" s="128">
        <v>1</v>
      </c>
      <c r="F55" s="129">
        <v>64.84</v>
      </c>
      <c r="G55" s="130">
        <f t="shared" si="2"/>
        <v>64.84</v>
      </c>
    </row>
    <row r="56" spans="1:7" ht="60">
      <c r="A56" s="115" t="s">
        <v>98</v>
      </c>
      <c r="B56" s="127" t="s">
        <v>746</v>
      </c>
      <c r="C56" s="111" t="s">
        <v>747</v>
      </c>
      <c r="D56" s="127" t="s">
        <v>150</v>
      </c>
      <c r="E56" s="128">
        <v>2</v>
      </c>
      <c r="F56" s="129">
        <v>10.33</v>
      </c>
      <c r="G56" s="130">
        <f t="shared" si="2"/>
        <v>20.66</v>
      </c>
    </row>
    <row r="57" spans="1:7">
      <c r="F57" s="131" t="s">
        <v>26</v>
      </c>
      <c r="G57" s="132">
        <f>SUM(G44:G56)</f>
        <v>818.69592</v>
      </c>
    </row>
    <row r="59" spans="1:7" ht="36">
      <c r="A59" s="133" t="s">
        <v>749</v>
      </c>
      <c r="B59" s="133" t="s">
        <v>17</v>
      </c>
      <c r="C59" s="154" t="s">
        <v>754</v>
      </c>
      <c r="D59" s="133" t="s">
        <v>12</v>
      </c>
      <c r="E59" s="133" t="s">
        <v>39</v>
      </c>
      <c r="F59" s="133" t="s">
        <v>25</v>
      </c>
      <c r="G59" s="133" t="s">
        <v>26</v>
      </c>
    </row>
    <row r="60" spans="1:7">
      <c r="A60" s="115" t="s">
        <v>98</v>
      </c>
      <c r="B60" s="127" t="s">
        <v>751</v>
      </c>
      <c r="C60" s="111" t="s">
        <v>752</v>
      </c>
      <c r="D60" s="127" t="s">
        <v>753</v>
      </c>
      <c r="E60" s="128">
        <v>1.82</v>
      </c>
      <c r="F60" s="155">
        <v>154.88</v>
      </c>
      <c r="G60" s="155">
        <f t="shared" ref="G60:G62" si="3">E60*F60</f>
        <v>281.88159999999999</v>
      </c>
    </row>
    <row r="61" spans="1:7">
      <c r="A61" s="115" t="s">
        <v>98</v>
      </c>
      <c r="B61" s="127" t="s">
        <v>755</v>
      </c>
      <c r="C61" s="111" t="s">
        <v>756</v>
      </c>
      <c r="D61" s="127" t="s">
        <v>753</v>
      </c>
      <c r="E61" s="128">
        <v>-1.82</v>
      </c>
      <c r="F61" s="155">
        <v>109.33</v>
      </c>
      <c r="G61" s="155">
        <f t="shared" si="3"/>
        <v>-198.98060000000001</v>
      </c>
    </row>
    <row r="62" spans="1:7" ht="75">
      <c r="A62" s="115" t="s">
        <v>40</v>
      </c>
      <c r="B62" s="127" t="s">
        <v>257</v>
      </c>
      <c r="C62" s="111" t="s">
        <v>258</v>
      </c>
      <c r="D62" s="127" t="s">
        <v>11</v>
      </c>
      <c r="E62" s="128">
        <v>1.82</v>
      </c>
      <c r="F62" s="155">
        <v>416.21</v>
      </c>
      <c r="G62" s="155">
        <f t="shared" si="3"/>
        <v>757.50220000000002</v>
      </c>
    </row>
    <row r="63" spans="1:7">
      <c r="F63" s="131" t="s">
        <v>26</v>
      </c>
      <c r="G63" s="132">
        <f>SUM(G60:G62)</f>
        <v>840.40319999999997</v>
      </c>
    </row>
    <row r="65" spans="1:7" ht="36">
      <c r="A65" s="133" t="s">
        <v>757</v>
      </c>
      <c r="B65" s="133" t="s">
        <v>17</v>
      </c>
      <c r="C65" s="154" t="s">
        <v>760</v>
      </c>
      <c r="D65" s="133" t="s">
        <v>12</v>
      </c>
      <c r="E65" s="133" t="s">
        <v>39</v>
      </c>
      <c r="F65" s="133" t="s">
        <v>25</v>
      </c>
      <c r="G65" s="133" t="s">
        <v>26</v>
      </c>
    </row>
    <row r="66" spans="1:7">
      <c r="A66" s="115" t="s">
        <v>98</v>
      </c>
      <c r="B66" s="127" t="s">
        <v>751</v>
      </c>
      <c r="C66" s="111" t="s">
        <v>752</v>
      </c>
      <c r="D66" s="127" t="s">
        <v>753</v>
      </c>
      <c r="E66" s="128">
        <v>0.8</v>
      </c>
      <c r="F66" s="155">
        <v>154.88</v>
      </c>
      <c r="G66" s="155">
        <f t="shared" ref="G66:G68" si="4">E66*F66</f>
        <v>123.904</v>
      </c>
    </row>
    <row r="67" spans="1:7">
      <c r="A67" s="115" t="s">
        <v>98</v>
      </c>
      <c r="B67" s="127" t="s">
        <v>755</v>
      </c>
      <c r="C67" s="111" t="s">
        <v>756</v>
      </c>
      <c r="D67" s="127" t="s">
        <v>753</v>
      </c>
      <c r="E67" s="128">
        <v>-0.8</v>
      </c>
      <c r="F67" s="155">
        <v>109.33</v>
      </c>
      <c r="G67" s="155">
        <f t="shared" si="4"/>
        <v>-87.463999999999999</v>
      </c>
    </row>
    <row r="68" spans="1:7" ht="75">
      <c r="A68" s="115" t="s">
        <v>40</v>
      </c>
      <c r="B68" s="127" t="s">
        <v>163</v>
      </c>
      <c r="C68" s="111" t="s">
        <v>164</v>
      </c>
      <c r="D68" s="127" t="s">
        <v>11</v>
      </c>
      <c r="E68" s="128">
        <v>0.8</v>
      </c>
      <c r="F68" s="155">
        <v>419.25</v>
      </c>
      <c r="G68" s="155">
        <f t="shared" si="4"/>
        <v>335.40000000000003</v>
      </c>
    </row>
    <row r="69" spans="1:7">
      <c r="F69" s="131" t="s">
        <v>26</v>
      </c>
      <c r="G69" s="132">
        <f>SUM(G66:G68)</f>
        <v>371.84000000000003</v>
      </c>
    </row>
    <row r="71" spans="1:7" ht="36">
      <c r="A71" s="133" t="s">
        <v>759</v>
      </c>
      <c r="B71" s="133" t="s">
        <v>17</v>
      </c>
      <c r="C71" s="154" t="s">
        <v>761</v>
      </c>
      <c r="D71" s="133" t="s">
        <v>12</v>
      </c>
      <c r="E71" s="133" t="s">
        <v>39</v>
      </c>
      <c r="F71" s="133" t="s">
        <v>25</v>
      </c>
      <c r="G71" s="133" t="s">
        <v>26</v>
      </c>
    </row>
    <row r="72" spans="1:7">
      <c r="A72" s="115" t="s">
        <v>98</v>
      </c>
      <c r="B72" s="127" t="s">
        <v>751</v>
      </c>
      <c r="C72" s="111" t="s">
        <v>752</v>
      </c>
      <c r="D72" s="127" t="s">
        <v>753</v>
      </c>
      <c r="E72" s="128">
        <v>0.4</v>
      </c>
      <c r="F72" s="155">
        <v>154.88</v>
      </c>
      <c r="G72" s="155">
        <f t="shared" ref="G72:G74" si="5">E72*F72</f>
        <v>61.951999999999998</v>
      </c>
    </row>
    <row r="73" spans="1:7">
      <c r="A73" s="115" t="s">
        <v>98</v>
      </c>
      <c r="B73" s="127" t="s">
        <v>755</v>
      </c>
      <c r="C73" s="111" t="s">
        <v>756</v>
      </c>
      <c r="D73" s="127" t="s">
        <v>753</v>
      </c>
      <c r="E73" s="128">
        <v>-0.4</v>
      </c>
      <c r="F73" s="155">
        <v>109.33</v>
      </c>
      <c r="G73" s="155">
        <f t="shared" si="5"/>
        <v>-43.731999999999999</v>
      </c>
    </row>
    <row r="74" spans="1:7" ht="75">
      <c r="A74" s="115" t="s">
        <v>40</v>
      </c>
      <c r="B74" s="127" t="s">
        <v>163</v>
      </c>
      <c r="C74" s="111" t="s">
        <v>164</v>
      </c>
      <c r="D74" s="127" t="s">
        <v>11</v>
      </c>
      <c r="E74" s="128">
        <v>0.4</v>
      </c>
      <c r="F74" s="155">
        <v>419.25</v>
      </c>
      <c r="G74" s="155">
        <f t="shared" si="5"/>
        <v>167.70000000000002</v>
      </c>
    </row>
    <row r="75" spans="1:7">
      <c r="F75" s="131" t="s">
        <v>26</v>
      </c>
      <c r="G75" s="132">
        <f>SUM(G72:G74)</f>
        <v>185.92000000000002</v>
      </c>
    </row>
    <row r="77" spans="1:7" ht="36">
      <c r="A77" s="133" t="s">
        <v>765</v>
      </c>
      <c r="B77" s="133" t="s">
        <v>17</v>
      </c>
      <c r="C77" s="154" t="s">
        <v>762</v>
      </c>
      <c r="D77" s="133" t="s">
        <v>12</v>
      </c>
      <c r="E77" s="133" t="s">
        <v>39</v>
      </c>
      <c r="F77" s="133" t="s">
        <v>25</v>
      </c>
      <c r="G77" s="133" t="s">
        <v>26</v>
      </c>
    </row>
    <row r="78" spans="1:7">
      <c r="A78" s="115" t="s">
        <v>98</v>
      </c>
      <c r="B78" s="127" t="s">
        <v>751</v>
      </c>
      <c r="C78" s="111" t="s">
        <v>752</v>
      </c>
      <c r="D78" s="127" t="s">
        <v>753</v>
      </c>
      <c r="E78" s="128">
        <v>2.21</v>
      </c>
      <c r="F78" s="155">
        <v>154.88</v>
      </c>
      <c r="G78" s="155">
        <f t="shared" ref="G78:G80" si="6">E78*F78</f>
        <v>342.28479999999996</v>
      </c>
    </row>
    <row r="79" spans="1:7">
      <c r="A79" s="115" t="s">
        <v>98</v>
      </c>
      <c r="B79" s="127" t="s">
        <v>755</v>
      </c>
      <c r="C79" s="111" t="s">
        <v>756</v>
      </c>
      <c r="D79" s="127" t="s">
        <v>753</v>
      </c>
      <c r="E79" s="128">
        <v>-2.21</v>
      </c>
      <c r="F79" s="155">
        <v>109.33</v>
      </c>
      <c r="G79" s="155">
        <f t="shared" si="6"/>
        <v>-241.61929999999998</v>
      </c>
    </row>
    <row r="80" spans="1:7" ht="75">
      <c r="A80" s="115" t="s">
        <v>40</v>
      </c>
      <c r="B80" s="127" t="s">
        <v>257</v>
      </c>
      <c r="C80" s="111" t="s">
        <v>258</v>
      </c>
      <c r="D80" s="127" t="s">
        <v>11</v>
      </c>
      <c r="E80" s="128">
        <v>2.21</v>
      </c>
      <c r="F80" s="155">
        <v>416.21</v>
      </c>
      <c r="G80" s="155">
        <f t="shared" si="6"/>
        <v>919.82409999999993</v>
      </c>
    </row>
    <row r="81" spans="1:7">
      <c r="F81" s="131" t="s">
        <v>26</v>
      </c>
      <c r="G81" s="132">
        <f>SUM(G78:G80)</f>
        <v>1020.4895999999999</v>
      </c>
    </row>
    <row r="83" spans="1:7" ht="36">
      <c r="A83" s="133" t="s">
        <v>766</v>
      </c>
      <c r="B83" s="133" t="s">
        <v>17</v>
      </c>
      <c r="C83" s="154" t="s">
        <v>763</v>
      </c>
      <c r="D83" s="133" t="s">
        <v>12</v>
      </c>
      <c r="E83" s="133" t="s">
        <v>39</v>
      </c>
      <c r="F83" s="133" t="s">
        <v>25</v>
      </c>
      <c r="G83" s="133" t="s">
        <v>26</v>
      </c>
    </row>
    <row r="84" spans="1:7">
      <c r="A84" s="115" t="s">
        <v>98</v>
      </c>
      <c r="B84" s="127" t="s">
        <v>751</v>
      </c>
      <c r="C84" s="111" t="s">
        <v>752</v>
      </c>
      <c r="D84" s="127" t="s">
        <v>753</v>
      </c>
      <c r="E84" s="128">
        <v>2.5499999999999998</v>
      </c>
      <c r="F84" s="155">
        <v>154.88</v>
      </c>
      <c r="G84" s="155">
        <f t="shared" ref="G84:G86" si="7">E84*F84</f>
        <v>394.94399999999996</v>
      </c>
    </row>
    <row r="85" spans="1:7">
      <c r="A85" s="115" t="s">
        <v>98</v>
      </c>
      <c r="B85" s="127" t="s">
        <v>755</v>
      </c>
      <c r="C85" s="111" t="s">
        <v>756</v>
      </c>
      <c r="D85" s="127" t="s">
        <v>753</v>
      </c>
      <c r="E85" s="128">
        <v>-2.5499999999999998</v>
      </c>
      <c r="F85" s="155">
        <v>109.33</v>
      </c>
      <c r="G85" s="155">
        <f t="shared" si="7"/>
        <v>-278.79149999999998</v>
      </c>
    </row>
    <row r="86" spans="1:7" ht="75">
      <c r="A86" s="115" t="s">
        <v>40</v>
      </c>
      <c r="B86" s="127" t="s">
        <v>257</v>
      </c>
      <c r="C86" s="111" t="s">
        <v>258</v>
      </c>
      <c r="D86" s="127" t="s">
        <v>11</v>
      </c>
      <c r="E86" s="128">
        <v>2.5499999999999998</v>
      </c>
      <c r="F86" s="155">
        <v>416.21</v>
      </c>
      <c r="G86" s="155">
        <f t="shared" si="7"/>
        <v>1061.3354999999999</v>
      </c>
    </row>
    <row r="87" spans="1:7">
      <c r="F87" s="131" t="s">
        <v>26</v>
      </c>
      <c r="G87" s="132">
        <f>SUM(G84:G86)</f>
        <v>1177.4879999999998</v>
      </c>
    </row>
    <row r="89" spans="1:7" ht="36">
      <c r="A89" s="133" t="s">
        <v>767</v>
      </c>
      <c r="B89" s="133" t="s">
        <v>17</v>
      </c>
      <c r="C89" s="154" t="s">
        <v>764</v>
      </c>
      <c r="D89" s="133" t="s">
        <v>12</v>
      </c>
      <c r="E89" s="133" t="s">
        <v>39</v>
      </c>
      <c r="F89" s="133" t="s">
        <v>25</v>
      </c>
      <c r="G89" s="133" t="s">
        <v>26</v>
      </c>
    </row>
    <row r="90" spans="1:7">
      <c r="A90" s="115" t="s">
        <v>98</v>
      </c>
      <c r="B90" s="127" t="s">
        <v>751</v>
      </c>
      <c r="C90" s="111" t="s">
        <v>752</v>
      </c>
      <c r="D90" s="127" t="s">
        <v>753</v>
      </c>
      <c r="E90" s="128">
        <v>3.15</v>
      </c>
      <c r="F90" s="155">
        <v>154.88</v>
      </c>
      <c r="G90" s="155">
        <f t="shared" ref="G90:G92" si="8">E90*F90</f>
        <v>487.87199999999996</v>
      </c>
    </row>
    <row r="91" spans="1:7">
      <c r="A91" s="115" t="s">
        <v>98</v>
      </c>
      <c r="B91" s="127" t="s">
        <v>755</v>
      </c>
      <c r="C91" s="111" t="s">
        <v>756</v>
      </c>
      <c r="D91" s="127" t="s">
        <v>753</v>
      </c>
      <c r="E91" s="128">
        <v>-3.15</v>
      </c>
      <c r="F91" s="155">
        <v>109.33</v>
      </c>
      <c r="G91" s="155">
        <f t="shared" si="8"/>
        <v>-344.3895</v>
      </c>
    </row>
    <row r="92" spans="1:7" ht="75">
      <c r="A92" s="115" t="s">
        <v>40</v>
      </c>
      <c r="B92" s="127" t="s">
        <v>257</v>
      </c>
      <c r="C92" s="111" t="s">
        <v>258</v>
      </c>
      <c r="D92" s="127" t="s">
        <v>11</v>
      </c>
      <c r="E92" s="128">
        <v>3.15</v>
      </c>
      <c r="F92" s="155">
        <v>416.21</v>
      </c>
      <c r="G92" s="155">
        <f t="shared" si="8"/>
        <v>1311.0614999999998</v>
      </c>
    </row>
    <row r="93" spans="1:7">
      <c r="F93" s="131" t="s">
        <v>26</v>
      </c>
      <c r="G93" s="132">
        <f>SUM(G90:G92)</f>
        <v>1454.5439999999999</v>
      </c>
    </row>
    <row r="95" spans="1:7" ht="36">
      <c r="A95" s="133" t="s">
        <v>768</v>
      </c>
      <c r="B95" s="133" t="s">
        <v>17</v>
      </c>
      <c r="C95" s="154" t="s">
        <v>769</v>
      </c>
      <c r="D95" s="133" t="s">
        <v>12</v>
      </c>
      <c r="E95" s="133" t="s">
        <v>39</v>
      </c>
      <c r="F95" s="133" t="s">
        <v>25</v>
      </c>
      <c r="G95" s="133" t="s">
        <v>26</v>
      </c>
    </row>
    <row r="96" spans="1:7">
      <c r="A96" s="115" t="s">
        <v>98</v>
      </c>
      <c r="B96" s="127" t="s">
        <v>751</v>
      </c>
      <c r="C96" s="111" t="s">
        <v>752</v>
      </c>
      <c r="D96" s="127" t="s">
        <v>753</v>
      </c>
      <c r="E96" s="128">
        <v>1.6</v>
      </c>
      <c r="F96" s="155">
        <v>154.88</v>
      </c>
      <c r="G96" s="155">
        <f t="shared" ref="G96:G98" si="9">E96*F96</f>
        <v>247.80799999999999</v>
      </c>
    </row>
    <row r="97" spans="1:7">
      <c r="A97" s="115" t="s">
        <v>98</v>
      </c>
      <c r="B97" s="127" t="s">
        <v>755</v>
      </c>
      <c r="C97" s="111" t="s">
        <v>756</v>
      </c>
      <c r="D97" s="127" t="s">
        <v>753</v>
      </c>
      <c r="E97" s="128">
        <v>-1.6</v>
      </c>
      <c r="F97" s="155">
        <v>109.33</v>
      </c>
      <c r="G97" s="155">
        <f t="shared" si="9"/>
        <v>-174.928</v>
      </c>
    </row>
    <row r="98" spans="1:7" ht="75">
      <c r="A98" s="115" t="s">
        <v>40</v>
      </c>
      <c r="B98" s="127" t="s">
        <v>163</v>
      </c>
      <c r="C98" s="111" t="s">
        <v>164</v>
      </c>
      <c r="D98" s="127" t="s">
        <v>11</v>
      </c>
      <c r="E98" s="128">
        <v>1.6</v>
      </c>
      <c r="F98" s="155">
        <v>419.25</v>
      </c>
      <c r="G98" s="155">
        <f t="shared" si="9"/>
        <v>670.80000000000007</v>
      </c>
    </row>
    <row r="99" spans="1:7">
      <c r="F99" s="131" t="s">
        <v>26</v>
      </c>
      <c r="G99" s="132">
        <f>SUM(G96:G98)</f>
        <v>743.68000000000006</v>
      </c>
    </row>
    <row r="101" spans="1:7" ht="24">
      <c r="A101" s="133" t="s">
        <v>770</v>
      </c>
      <c r="B101" s="133" t="s">
        <v>17</v>
      </c>
      <c r="C101" s="154" t="s">
        <v>771</v>
      </c>
      <c r="D101" s="133" t="s">
        <v>12</v>
      </c>
      <c r="E101" s="133" t="s">
        <v>39</v>
      </c>
      <c r="F101" s="133" t="s">
        <v>25</v>
      </c>
      <c r="G101" s="133" t="s">
        <v>26</v>
      </c>
    </row>
    <row r="102" spans="1:7" ht="30">
      <c r="A102" s="115" t="s">
        <v>40</v>
      </c>
      <c r="B102" s="127" t="s">
        <v>772</v>
      </c>
      <c r="C102" s="111" t="s">
        <v>773</v>
      </c>
      <c r="D102" s="127" t="s">
        <v>11</v>
      </c>
      <c r="E102" s="128">
        <v>0.4</v>
      </c>
      <c r="F102" s="129">
        <v>466.15</v>
      </c>
      <c r="G102" s="130">
        <f>E102*F102</f>
        <v>186.46</v>
      </c>
    </row>
    <row r="103" spans="1:7">
      <c r="F103" s="131" t="s">
        <v>26</v>
      </c>
      <c r="G103" s="132">
        <f>SUM(G102)</f>
        <v>186.46</v>
      </c>
    </row>
    <row r="104" spans="1:7">
      <c r="F104" s="156"/>
      <c r="G104" s="157"/>
    </row>
    <row r="105" spans="1:7">
      <c r="A105" s="133" t="s">
        <v>774</v>
      </c>
      <c r="B105" s="133" t="s">
        <v>17</v>
      </c>
      <c r="C105" s="154" t="s">
        <v>421</v>
      </c>
      <c r="D105" s="133" t="s">
        <v>12</v>
      </c>
      <c r="E105" s="133" t="s">
        <v>39</v>
      </c>
      <c r="F105" s="133" t="s">
        <v>25</v>
      </c>
      <c r="G105" s="133" t="s">
        <v>26</v>
      </c>
    </row>
    <row r="106" spans="1:7">
      <c r="A106" s="115" t="s">
        <v>40</v>
      </c>
      <c r="B106" s="127" t="s">
        <v>739</v>
      </c>
      <c r="C106" s="111" t="s">
        <v>740</v>
      </c>
      <c r="D106" s="127" t="s">
        <v>96</v>
      </c>
      <c r="E106" s="128">
        <v>1</v>
      </c>
      <c r="F106" s="155">
        <v>22.09</v>
      </c>
      <c r="G106" s="155">
        <f t="shared" ref="G106:G108" si="10">E106*F106</f>
        <v>22.09</v>
      </c>
    </row>
    <row r="107" spans="1:7">
      <c r="A107" s="115" t="s">
        <v>40</v>
      </c>
      <c r="B107" s="127" t="s">
        <v>95</v>
      </c>
      <c r="C107" s="111" t="s">
        <v>97</v>
      </c>
      <c r="D107" s="127" t="s">
        <v>96</v>
      </c>
      <c r="E107" s="128">
        <v>0.5</v>
      </c>
      <c r="F107" s="155">
        <v>15.71</v>
      </c>
      <c r="G107" s="155">
        <f t="shared" si="10"/>
        <v>7.8550000000000004</v>
      </c>
    </row>
    <row r="108" spans="1:7" ht="30">
      <c r="A108" s="115" t="s">
        <v>98</v>
      </c>
      <c r="B108" s="127" t="s">
        <v>775</v>
      </c>
      <c r="C108" s="111" t="s">
        <v>776</v>
      </c>
      <c r="D108" s="127" t="s">
        <v>11</v>
      </c>
      <c r="E108" s="128">
        <v>15.65</v>
      </c>
      <c r="F108" s="155">
        <v>340.99</v>
      </c>
      <c r="G108" s="155">
        <f t="shared" si="10"/>
        <v>5336.4935000000005</v>
      </c>
    </row>
    <row r="109" spans="1:7">
      <c r="F109" s="131" t="s">
        <v>26</v>
      </c>
      <c r="G109" s="132">
        <f>SUM(G106:G108)</f>
        <v>5366.4385000000002</v>
      </c>
    </row>
    <row r="110" spans="1:7">
      <c r="F110" s="156"/>
      <c r="G110" s="157"/>
    </row>
    <row r="111" spans="1:7">
      <c r="A111" s="133" t="s">
        <v>777</v>
      </c>
      <c r="B111" s="133" t="s">
        <v>17</v>
      </c>
      <c r="C111" s="154" t="s">
        <v>422</v>
      </c>
      <c r="D111" s="133" t="s">
        <v>12</v>
      </c>
      <c r="E111" s="133" t="s">
        <v>39</v>
      </c>
      <c r="F111" s="133" t="s">
        <v>25</v>
      </c>
      <c r="G111" s="133" t="s">
        <v>26</v>
      </c>
    </row>
    <row r="112" spans="1:7">
      <c r="A112" s="115" t="s">
        <v>40</v>
      </c>
      <c r="B112" s="127" t="s">
        <v>739</v>
      </c>
      <c r="C112" s="111" t="s">
        <v>740</v>
      </c>
      <c r="D112" s="127" t="s">
        <v>96</v>
      </c>
      <c r="E112" s="128">
        <v>1</v>
      </c>
      <c r="F112" s="155">
        <v>22.09</v>
      </c>
      <c r="G112" s="155">
        <f t="shared" ref="G112:G114" si="11">E112*F112</f>
        <v>22.09</v>
      </c>
    </row>
    <row r="113" spans="1:7">
      <c r="A113" s="115" t="s">
        <v>40</v>
      </c>
      <c r="B113" s="127" t="s">
        <v>95</v>
      </c>
      <c r="C113" s="111" t="s">
        <v>97</v>
      </c>
      <c r="D113" s="127" t="s">
        <v>96</v>
      </c>
      <c r="E113" s="128">
        <v>0.5</v>
      </c>
      <c r="F113" s="155">
        <v>15.71</v>
      </c>
      <c r="G113" s="155">
        <f t="shared" si="11"/>
        <v>7.8550000000000004</v>
      </c>
    </row>
    <row r="114" spans="1:7" ht="30">
      <c r="A114" s="115" t="s">
        <v>98</v>
      </c>
      <c r="B114" s="127" t="s">
        <v>775</v>
      </c>
      <c r="C114" s="111" t="s">
        <v>776</v>
      </c>
      <c r="D114" s="127" t="s">
        <v>11</v>
      </c>
      <c r="E114" s="128">
        <v>4.54</v>
      </c>
      <c r="F114" s="155">
        <v>340.99</v>
      </c>
      <c r="G114" s="155">
        <f t="shared" si="11"/>
        <v>1548.0946000000001</v>
      </c>
    </row>
    <row r="115" spans="1:7">
      <c r="F115" s="131" t="s">
        <v>26</v>
      </c>
      <c r="G115" s="132">
        <f>SUM(G112:G114)</f>
        <v>1578.0396000000001</v>
      </c>
    </row>
    <row r="117" spans="1:7">
      <c r="A117" s="133" t="s">
        <v>778</v>
      </c>
      <c r="B117" s="133" t="s">
        <v>17</v>
      </c>
      <c r="C117" s="154" t="s">
        <v>423</v>
      </c>
      <c r="D117" s="133" t="s">
        <v>12</v>
      </c>
      <c r="E117" s="133" t="s">
        <v>39</v>
      </c>
      <c r="F117" s="133" t="s">
        <v>25</v>
      </c>
      <c r="G117" s="133" t="s">
        <v>26</v>
      </c>
    </row>
    <row r="118" spans="1:7">
      <c r="A118" s="115" t="s">
        <v>40</v>
      </c>
      <c r="B118" s="127" t="s">
        <v>739</v>
      </c>
      <c r="C118" s="111" t="s">
        <v>740</v>
      </c>
      <c r="D118" s="127" t="s">
        <v>96</v>
      </c>
      <c r="E118" s="128">
        <v>1</v>
      </c>
      <c r="F118" s="155">
        <v>22.09</v>
      </c>
      <c r="G118" s="155">
        <f t="shared" ref="G118:G120" si="12">E118*F118</f>
        <v>22.09</v>
      </c>
    </row>
    <row r="119" spans="1:7">
      <c r="A119" s="115" t="s">
        <v>40</v>
      </c>
      <c r="B119" s="127" t="s">
        <v>95</v>
      </c>
      <c r="C119" s="111" t="s">
        <v>97</v>
      </c>
      <c r="D119" s="127" t="s">
        <v>96</v>
      </c>
      <c r="E119" s="128">
        <v>0.5</v>
      </c>
      <c r="F119" s="155">
        <v>15.71</v>
      </c>
      <c r="G119" s="155">
        <f t="shared" si="12"/>
        <v>7.8550000000000004</v>
      </c>
    </row>
    <row r="120" spans="1:7" ht="30">
      <c r="A120" s="115" t="s">
        <v>98</v>
      </c>
      <c r="B120" s="127" t="s">
        <v>775</v>
      </c>
      <c r="C120" s="111" t="s">
        <v>776</v>
      </c>
      <c r="D120" s="127" t="s">
        <v>11</v>
      </c>
      <c r="E120" s="128">
        <v>23.26</v>
      </c>
      <c r="F120" s="155">
        <v>340.99</v>
      </c>
      <c r="G120" s="155">
        <f t="shared" si="12"/>
        <v>7931.4274000000005</v>
      </c>
    </row>
    <row r="121" spans="1:7">
      <c r="F121" s="131" t="s">
        <v>26</v>
      </c>
      <c r="G121" s="132">
        <f>SUM(G118:G120)</f>
        <v>7961.3724000000002</v>
      </c>
    </row>
    <row r="123" spans="1:7">
      <c r="A123" s="133" t="s">
        <v>779</v>
      </c>
      <c r="B123" s="133" t="s">
        <v>17</v>
      </c>
      <c r="C123" s="154" t="s">
        <v>782</v>
      </c>
      <c r="D123" s="133" t="s">
        <v>12</v>
      </c>
      <c r="E123" s="133" t="s">
        <v>39</v>
      </c>
      <c r="F123" s="133" t="s">
        <v>25</v>
      </c>
      <c r="G123" s="133" t="s">
        <v>26</v>
      </c>
    </row>
    <row r="124" spans="1:7">
      <c r="A124" s="115" t="s">
        <v>40</v>
      </c>
      <c r="B124" s="127" t="s">
        <v>739</v>
      </c>
      <c r="C124" s="111" t="s">
        <v>740</v>
      </c>
      <c r="D124" s="127" t="s">
        <v>96</v>
      </c>
      <c r="E124" s="128">
        <v>1</v>
      </c>
      <c r="F124" s="155">
        <v>22.09</v>
      </c>
      <c r="G124" s="155">
        <f t="shared" ref="G124:G126" si="13">E124*F124</f>
        <v>22.09</v>
      </c>
    </row>
    <row r="125" spans="1:7">
      <c r="A125" s="115" t="s">
        <v>40</v>
      </c>
      <c r="B125" s="127" t="s">
        <v>95</v>
      </c>
      <c r="C125" s="111" t="s">
        <v>97</v>
      </c>
      <c r="D125" s="127" t="s">
        <v>96</v>
      </c>
      <c r="E125" s="128">
        <v>0.5</v>
      </c>
      <c r="F125" s="155">
        <v>15.71</v>
      </c>
      <c r="G125" s="155">
        <f t="shared" si="13"/>
        <v>7.8550000000000004</v>
      </c>
    </row>
    <row r="126" spans="1:7" ht="30">
      <c r="A126" s="115" t="s">
        <v>98</v>
      </c>
      <c r="B126" s="127" t="s">
        <v>775</v>
      </c>
      <c r="C126" s="111" t="s">
        <v>776</v>
      </c>
      <c r="D126" s="127" t="s">
        <v>11</v>
      </c>
      <c r="E126" s="128">
        <v>8.5299999999999994</v>
      </c>
      <c r="F126" s="155">
        <v>340.99</v>
      </c>
      <c r="G126" s="155">
        <f t="shared" si="13"/>
        <v>2908.6446999999998</v>
      </c>
    </row>
    <row r="127" spans="1:7">
      <c r="F127" s="131" t="s">
        <v>26</v>
      </c>
      <c r="G127" s="132">
        <f>SUM(G124:G126)</f>
        <v>2938.5897</v>
      </c>
    </row>
    <row r="129" spans="1:7">
      <c r="A129" s="133" t="s">
        <v>780</v>
      </c>
      <c r="B129" s="133" t="s">
        <v>17</v>
      </c>
      <c r="C129" s="154" t="s">
        <v>784</v>
      </c>
      <c r="D129" s="133" t="s">
        <v>12</v>
      </c>
      <c r="E129" s="133" t="s">
        <v>39</v>
      </c>
      <c r="F129" s="133" t="s">
        <v>25</v>
      </c>
      <c r="G129" s="133" t="s">
        <v>26</v>
      </c>
    </row>
    <row r="130" spans="1:7">
      <c r="A130" s="115" t="s">
        <v>40</v>
      </c>
      <c r="B130" s="127" t="s">
        <v>739</v>
      </c>
      <c r="C130" s="111" t="s">
        <v>740</v>
      </c>
      <c r="D130" s="127" t="s">
        <v>96</v>
      </c>
      <c r="E130" s="128">
        <v>1</v>
      </c>
      <c r="F130" s="155">
        <v>22.09</v>
      </c>
      <c r="G130" s="155">
        <f t="shared" ref="G130:G132" si="14">E130*F130</f>
        <v>22.09</v>
      </c>
    </row>
    <row r="131" spans="1:7">
      <c r="A131" s="115" t="s">
        <v>40</v>
      </c>
      <c r="B131" s="127" t="s">
        <v>95</v>
      </c>
      <c r="C131" s="111" t="s">
        <v>97</v>
      </c>
      <c r="D131" s="127" t="s">
        <v>96</v>
      </c>
      <c r="E131" s="128">
        <v>0.5</v>
      </c>
      <c r="F131" s="155">
        <v>15.71</v>
      </c>
      <c r="G131" s="155">
        <f t="shared" si="14"/>
        <v>7.8550000000000004</v>
      </c>
    </row>
    <row r="132" spans="1:7" ht="30">
      <c r="A132" s="115" t="s">
        <v>98</v>
      </c>
      <c r="B132" s="127" t="s">
        <v>775</v>
      </c>
      <c r="C132" s="111" t="s">
        <v>776</v>
      </c>
      <c r="D132" s="127" t="s">
        <v>11</v>
      </c>
      <c r="E132" s="128">
        <v>10.36</v>
      </c>
      <c r="F132" s="155">
        <v>340.99</v>
      </c>
      <c r="G132" s="155">
        <f t="shared" si="14"/>
        <v>3532.6563999999998</v>
      </c>
    </row>
    <row r="133" spans="1:7">
      <c r="F133" s="131" t="s">
        <v>26</v>
      </c>
      <c r="G133" s="132">
        <f>SUM(G130:G132)</f>
        <v>3562.6014</v>
      </c>
    </row>
    <row r="135" spans="1:7">
      <c r="A135" s="133" t="s">
        <v>781</v>
      </c>
      <c r="B135" s="133" t="s">
        <v>17</v>
      </c>
      <c r="C135" s="154" t="s">
        <v>424</v>
      </c>
      <c r="D135" s="133" t="s">
        <v>12</v>
      </c>
      <c r="E135" s="133" t="s">
        <v>39</v>
      </c>
      <c r="F135" s="133" t="s">
        <v>25</v>
      </c>
      <c r="G135" s="133" t="s">
        <v>26</v>
      </c>
    </row>
    <row r="136" spans="1:7">
      <c r="A136" s="115" t="s">
        <v>40</v>
      </c>
      <c r="B136" s="127" t="s">
        <v>739</v>
      </c>
      <c r="C136" s="111" t="s">
        <v>740</v>
      </c>
      <c r="D136" s="127" t="s">
        <v>96</v>
      </c>
      <c r="E136" s="128">
        <v>1</v>
      </c>
      <c r="F136" s="155">
        <v>22.09</v>
      </c>
      <c r="G136" s="155">
        <f t="shared" ref="G136:G138" si="15">E136*F136</f>
        <v>22.09</v>
      </c>
    </row>
    <row r="137" spans="1:7">
      <c r="A137" s="115" t="s">
        <v>40</v>
      </c>
      <c r="B137" s="127" t="s">
        <v>95</v>
      </c>
      <c r="C137" s="111" t="s">
        <v>97</v>
      </c>
      <c r="D137" s="127" t="s">
        <v>96</v>
      </c>
      <c r="E137" s="128">
        <v>0.5</v>
      </c>
      <c r="F137" s="155">
        <v>15.71</v>
      </c>
      <c r="G137" s="155">
        <f t="shared" si="15"/>
        <v>7.8550000000000004</v>
      </c>
    </row>
    <row r="138" spans="1:7" ht="30">
      <c r="A138" s="115" t="s">
        <v>98</v>
      </c>
      <c r="B138" s="127" t="s">
        <v>775</v>
      </c>
      <c r="C138" s="111" t="s">
        <v>776</v>
      </c>
      <c r="D138" s="127" t="s">
        <v>11</v>
      </c>
      <c r="E138" s="128">
        <v>15.54</v>
      </c>
      <c r="F138" s="155">
        <v>340.99</v>
      </c>
      <c r="G138" s="155">
        <f t="shared" si="15"/>
        <v>5298.9845999999998</v>
      </c>
    </row>
    <row r="139" spans="1:7">
      <c r="F139" s="131" t="s">
        <v>26</v>
      </c>
      <c r="G139" s="132">
        <f>SUM(G136:G138)</f>
        <v>5328.9295999999995</v>
      </c>
    </row>
    <row r="141" spans="1:7" ht="36">
      <c r="A141" s="133" t="s">
        <v>785</v>
      </c>
      <c r="B141" s="133" t="s">
        <v>17</v>
      </c>
      <c r="C141" s="154" t="s">
        <v>793</v>
      </c>
      <c r="D141" s="133" t="s">
        <v>12</v>
      </c>
      <c r="E141" s="133" t="s">
        <v>39</v>
      </c>
      <c r="F141" s="133" t="s">
        <v>25</v>
      </c>
      <c r="G141" s="133" t="s">
        <v>26</v>
      </c>
    </row>
    <row r="142" spans="1:7" ht="90">
      <c r="A142" s="115" t="s">
        <v>98</v>
      </c>
      <c r="B142" s="127" t="s">
        <v>786</v>
      </c>
      <c r="C142" s="111" t="s">
        <v>787</v>
      </c>
      <c r="D142" s="127" t="s">
        <v>788</v>
      </c>
      <c r="E142" s="128">
        <v>2</v>
      </c>
      <c r="F142" s="155">
        <v>112.82</v>
      </c>
      <c r="G142" s="155">
        <f t="shared" ref="G142:G145" si="16">E142*F142</f>
        <v>225.64</v>
      </c>
    </row>
    <row r="143" spans="1:7" ht="30">
      <c r="A143" s="115" t="s">
        <v>98</v>
      </c>
      <c r="B143" s="127" t="s">
        <v>789</v>
      </c>
      <c r="C143" s="111" t="s">
        <v>790</v>
      </c>
      <c r="D143" s="127" t="s">
        <v>753</v>
      </c>
      <c r="E143" s="128">
        <v>4</v>
      </c>
      <c r="F143" s="155">
        <v>240</v>
      </c>
      <c r="G143" s="155">
        <f t="shared" si="16"/>
        <v>960</v>
      </c>
    </row>
    <row r="144" spans="1:7">
      <c r="A144" s="115" t="s">
        <v>40</v>
      </c>
      <c r="B144" s="127" t="s">
        <v>95</v>
      </c>
      <c r="C144" s="111" t="s">
        <v>97</v>
      </c>
      <c r="D144" s="127" t="s">
        <v>96</v>
      </c>
      <c r="E144" s="128">
        <v>3.988</v>
      </c>
      <c r="F144" s="155">
        <v>15.71</v>
      </c>
      <c r="G144" s="155">
        <f t="shared" si="16"/>
        <v>62.651480000000006</v>
      </c>
    </row>
    <row r="145" spans="1:7">
      <c r="A145" s="115" t="s">
        <v>40</v>
      </c>
      <c r="B145" s="127" t="s">
        <v>791</v>
      </c>
      <c r="C145" s="111" t="s">
        <v>792</v>
      </c>
      <c r="D145" s="127" t="s">
        <v>96</v>
      </c>
      <c r="E145" s="128">
        <v>4.0999999999999996</v>
      </c>
      <c r="F145" s="155">
        <v>18.61</v>
      </c>
      <c r="G145" s="155">
        <f t="shared" si="16"/>
        <v>76.300999999999988</v>
      </c>
    </row>
    <row r="146" spans="1:7">
      <c r="F146" s="131" t="s">
        <v>26</v>
      </c>
      <c r="G146" s="132">
        <f>SUM(G142:G145)</f>
        <v>1324.5924799999998</v>
      </c>
    </row>
    <row r="148" spans="1:7" ht="24">
      <c r="A148" s="133" t="s">
        <v>794</v>
      </c>
      <c r="B148" s="133" t="s">
        <v>17</v>
      </c>
      <c r="C148" s="154" t="s">
        <v>797</v>
      </c>
      <c r="D148" s="133" t="s">
        <v>12</v>
      </c>
      <c r="E148" s="133" t="s">
        <v>39</v>
      </c>
      <c r="F148" s="133" t="s">
        <v>25</v>
      </c>
      <c r="G148" s="133" t="s">
        <v>26</v>
      </c>
    </row>
    <row r="149" spans="1:7" ht="30">
      <c r="A149" s="115" t="s">
        <v>40</v>
      </c>
      <c r="B149" s="127" t="s">
        <v>795</v>
      </c>
      <c r="C149" s="111" t="s">
        <v>796</v>
      </c>
      <c r="D149" s="127" t="s">
        <v>11</v>
      </c>
      <c r="E149" s="128">
        <v>4.2</v>
      </c>
      <c r="F149" s="155">
        <v>317.72000000000003</v>
      </c>
      <c r="G149" s="155">
        <f t="shared" ref="G149:G154" si="17">E149*F149</f>
        <v>1334.4240000000002</v>
      </c>
    </row>
    <row r="150" spans="1:7" ht="45">
      <c r="A150" s="115" t="s">
        <v>98</v>
      </c>
      <c r="B150" s="127">
        <v>601</v>
      </c>
      <c r="C150" s="111" t="s">
        <v>798</v>
      </c>
      <c r="D150" s="127" t="s">
        <v>753</v>
      </c>
      <c r="E150" s="128">
        <v>0.8</v>
      </c>
      <c r="F150" s="155">
        <v>350.2</v>
      </c>
      <c r="G150" s="155">
        <f t="shared" si="17"/>
        <v>280.16000000000003</v>
      </c>
    </row>
    <row r="151" spans="1:7">
      <c r="A151" s="115" t="s">
        <v>98</v>
      </c>
      <c r="B151" s="127" t="s">
        <v>755</v>
      </c>
      <c r="C151" s="111" t="s">
        <v>756</v>
      </c>
      <c r="D151" s="127" t="s">
        <v>753</v>
      </c>
      <c r="E151" s="128">
        <v>-0.8</v>
      </c>
      <c r="F151" s="155">
        <v>109.33</v>
      </c>
      <c r="G151" s="155">
        <f t="shared" si="17"/>
        <v>-87.463999999999999</v>
      </c>
    </row>
    <row r="152" spans="1:7" ht="30">
      <c r="A152" s="115" t="s">
        <v>98</v>
      </c>
      <c r="B152" s="127" t="s">
        <v>799</v>
      </c>
      <c r="C152" s="111" t="s">
        <v>800</v>
      </c>
      <c r="D152" s="127" t="s">
        <v>753</v>
      </c>
      <c r="E152" s="128">
        <v>0.8</v>
      </c>
      <c r="F152" s="155">
        <v>221.89</v>
      </c>
      <c r="G152" s="155">
        <f t="shared" si="17"/>
        <v>177.512</v>
      </c>
    </row>
    <row r="153" spans="1:7">
      <c r="A153" s="115" t="s">
        <v>40</v>
      </c>
      <c r="B153" s="127" t="s">
        <v>95</v>
      </c>
      <c r="C153" s="111" t="s">
        <v>97</v>
      </c>
      <c r="D153" s="127" t="s">
        <v>96</v>
      </c>
      <c r="E153" s="128">
        <v>1.1200000000000001</v>
      </c>
      <c r="F153" s="155">
        <v>15.71</v>
      </c>
      <c r="G153" s="155">
        <f t="shared" si="17"/>
        <v>17.595200000000002</v>
      </c>
    </row>
    <row r="154" spans="1:7">
      <c r="A154" s="115" t="s">
        <v>40</v>
      </c>
      <c r="B154" s="127" t="s">
        <v>791</v>
      </c>
      <c r="C154" s="111" t="s">
        <v>792</v>
      </c>
      <c r="D154" s="127" t="s">
        <v>96</v>
      </c>
      <c r="E154" s="128">
        <v>1.1200000000000001</v>
      </c>
      <c r="F154" s="155">
        <v>18.61</v>
      </c>
      <c r="G154" s="155">
        <f t="shared" si="17"/>
        <v>20.843200000000003</v>
      </c>
    </row>
    <row r="155" spans="1:7">
      <c r="F155" s="131" t="s">
        <v>26</v>
      </c>
      <c r="G155" s="132">
        <f>SUM(G149:G154)</f>
        <v>1743.0704000000003</v>
      </c>
    </row>
    <row r="157" spans="1:7" ht="24">
      <c r="A157" s="133" t="s">
        <v>801</v>
      </c>
      <c r="B157" s="133" t="s">
        <v>17</v>
      </c>
      <c r="C157" s="154" t="s">
        <v>797</v>
      </c>
      <c r="D157" s="133" t="s">
        <v>12</v>
      </c>
      <c r="E157" s="133" t="s">
        <v>39</v>
      </c>
      <c r="F157" s="133" t="s">
        <v>25</v>
      </c>
      <c r="G157" s="133" t="s">
        <v>26</v>
      </c>
    </row>
    <row r="158" spans="1:7" ht="30">
      <c r="A158" s="115" t="s">
        <v>40</v>
      </c>
      <c r="B158" s="127" t="s">
        <v>795</v>
      </c>
      <c r="C158" s="111" t="s">
        <v>796</v>
      </c>
      <c r="D158" s="127" t="s">
        <v>11</v>
      </c>
      <c r="E158" s="128">
        <v>3.46</v>
      </c>
      <c r="F158" s="155">
        <v>317.72000000000003</v>
      </c>
      <c r="G158" s="155">
        <f t="shared" ref="G158:G163" si="18">E158*F158</f>
        <v>1099.3112000000001</v>
      </c>
    </row>
    <row r="159" spans="1:7" ht="45">
      <c r="A159" s="115" t="s">
        <v>98</v>
      </c>
      <c r="B159" s="127">
        <v>601</v>
      </c>
      <c r="C159" s="111" t="s">
        <v>798</v>
      </c>
      <c r="D159" s="127" t="s">
        <v>753</v>
      </c>
      <c r="E159" s="128">
        <v>0.66</v>
      </c>
      <c r="F159" s="155">
        <v>350.2</v>
      </c>
      <c r="G159" s="155">
        <f t="shared" si="18"/>
        <v>231.13200000000001</v>
      </c>
    </row>
    <row r="160" spans="1:7">
      <c r="A160" s="115" t="s">
        <v>98</v>
      </c>
      <c r="B160" s="127" t="s">
        <v>755</v>
      </c>
      <c r="C160" s="111" t="s">
        <v>756</v>
      </c>
      <c r="D160" s="127" t="s">
        <v>753</v>
      </c>
      <c r="E160" s="128">
        <v>-0.66</v>
      </c>
      <c r="F160" s="155">
        <v>109.33</v>
      </c>
      <c r="G160" s="155">
        <f t="shared" si="18"/>
        <v>-72.157800000000009</v>
      </c>
    </row>
    <row r="161" spans="1:7" ht="30">
      <c r="A161" s="115" t="s">
        <v>98</v>
      </c>
      <c r="B161" s="127" t="s">
        <v>799</v>
      </c>
      <c r="C161" s="111" t="s">
        <v>800</v>
      </c>
      <c r="D161" s="127" t="s">
        <v>753</v>
      </c>
      <c r="E161" s="128">
        <v>0.66</v>
      </c>
      <c r="F161" s="155">
        <v>221.89</v>
      </c>
      <c r="G161" s="155">
        <f t="shared" si="18"/>
        <v>146.44739999999999</v>
      </c>
    </row>
    <row r="162" spans="1:7">
      <c r="A162" s="115" t="s">
        <v>40</v>
      </c>
      <c r="B162" s="127" t="s">
        <v>95</v>
      </c>
      <c r="C162" s="111" t="s">
        <v>97</v>
      </c>
      <c r="D162" s="127" t="s">
        <v>96</v>
      </c>
      <c r="E162" s="128">
        <v>0.92</v>
      </c>
      <c r="F162" s="155">
        <v>15.71</v>
      </c>
      <c r="G162" s="155">
        <f t="shared" si="18"/>
        <v>14.453200000000001</v>
      </c>
    </row>
    <row r="163" spans="1:7">
      <c r="A163" s="115" t="s">
        <v>40</v>
      </c>
      <c r="B163" s="127" t="s">
        <v>791</v>
      </c>
      <c r="C163" s="111" t="s">
        <v>792</v>
      </c>
      <c r="D163" s="127" t="s">
        <v>96</v>
      </c>
      <c r="E163" s="128">
        <v>0.92</v>
      </c>
      <c r="F163" s="155">
        <v>18.61</v>
      </c>
      <c r="G163" s="155">
        <f t="shared" si="18"/>
        <v>17.121200000000002</v>
      </c>
    </row>
    <row r="164" spans="1:7">
      <c r="F164" s="131" t="s">
        <v>26</v>
      </c>
      <c r="G164" s="132">
        <f>SUM(G158:G163)</f>
        <v>1436.3072000000002</v>
      </c>
    </row>
    <row r="166" spans="1:7" ht="36">
      <c r="A166" s="133" t="s">
        <v>804</v>
      </c>
      <c r="B166" s="133" t="s">
        <v>17</v>
      </c>
      <c r="C166" s="154" t="s">
        <v>803</v>
      </c>
      <c r="D166" s="133" t="s">
        <v>12</v>
      </c>
      <c r="E166" s="133" t="s">
        <v>39</v>
      </c>
      <c r="F166" s="133" t="s">
        <v>25</v>
      </c>
      <c r="G166" s="133" t="s">
        <v>26</v>
      </c>
    </row>
    <row r="167" spans="1:7" ht="30">
      <c r="A167" s="115" t="s">
        <v>40</v>
      </c>
      <c r="B167" s="127" t="s">
        <v>795</v>
      </c>
      <c r="C167" s="111" t="s">
        <v>796</v>
      </c>
      <c r="D167" s="127" t="s">
        <v>11</v>
      </c>
      <c r="E167" s="128">
        <v>5.6</v>
      </c>
      <c r="F167" s="155">
        <v>317.72000000000003</v>
      </c>
      <c r="G167" s="155">
        <f t="shared" ref="G167:G170" si="19">E167*F167</f>
        <v>1779.232</v>
      </c>
    </row>
    <row r="168" spans="1:7" ht="75">
      <c r="A168" s="115" t="s">
        <v>98</v>
      </c>
      <c r="B168" s="127" t="s">
        <v>257</v>
      </c>
      <c r="C168" s="111" t="s">
        <v>258</v>
      </c>
      <c r="D168" s="127" t="s">
        <v>11</v>
      </c>
      <c r="E168" s="128">
        <v>6.07</v>
      </c>
      <c r="F168" s="155">
        <v>416.21</v>
      </c>
      <c r="G168" s="155">
        <f t="shared" si="19"/>
        <v>2526.3946999999998</v>
      </c>
    </row>
    <row r="169" spans="1:7">
      <c r="A169" s="115" t="s">
        <v>98</v>
      </c>
      <c r="B169" s="127" t="s">
        <v>755</v>
      </c>
      <c r="C169" s="111" t="s">
        <v>756</v>
      </c>
      <c r="D169" s="127" t="s">
        <v>753</v>
      </c>
      <c r="E169" s="128">
        <v>-6.07</v>
      </c>
      <c r="F169" s="155">
        <v>109.33</v>
      </c>
      <c r="G169" s="155">
        <f t="shared" si="19"/>
        <v>-663.63310000000001</v>
      </c>
    </row>
    <row r="170" spans="1:7" ht="30">
      <c r="A170" s="115" t="s">
        <v>98</v>
      </c>
      <c r="B170" s="127" t="s">
        <v>799</v>
      </c>
      <c r="C170" s="111" t="s">
        <v>800</v>
      </c>
      <c r="D170" s="127" t="s">
        <v>753</v>
      </c>
      <c r="E170" s="128">
        <v>6.07</v>
      </c>
      <c r="F170" s="155">
        <v>221.89</v>
      </c>
      <c r="G170" s="155">
        <f t="shared" si="19"/>
        <v>1346.8723</v>
      </c>
    </row>
    <row r="171" spans="1:7">
      <c r="F171" s="131" t="s">
        <v>26</v>
      </c>
      <c r="G171" s="132">
        <f>SUM(G167:G170)</f>
        <v>4988.8658999999998</v>
      </c>
    </row>
    <row r="173" spans="1:7" ht="24">
      <c r="A173" s="133" t="s">
        <v>805</v>
      </c>
      <c r="B173" s="133" t="s">
        <v>17</v>
      </c>
      <c r="C173" s="154" t="s">
        <v>808</v>
      </c>
      <c r="D173" s="133" t="s">
        <v>11</v>
      </c>
      <c r="E173" s="133" t="s">
        <v>39</v>
      </c>
      <c r="F173" s="133" t="s">
        <v>25</v>
      </c>
      <c r="G173" s="133" t="s">
        <v>26</v>
      </c>
    </row>
    <row r="174" spans="1:7" ht="30">
      <c r="A174" s="115" t="s">
        <v>40</v>
      </c>
      <c r="B174" s="127" t="s">
        <v>806</v>
      </c>
      <c r="C174" s="111" t="s">
        <v>807</v>
      </c>
      <c r="D174" s="127" t="s">
        <v>12</v>
      </c>
      <c r="E174" s="128">
        <f>1/(2.6*1.6)</f>
        <v>0.24038461538461536</v>
      </c>
      <c r="F174" s="129">
        <v>663.44</v>
      </c>
      <c r="G174" s="130">
        <f>E174*F174</f>
        <v>159.48076923076923</v>
      </c>
    </row>
    <row r="175" spans="1:7">
      <c r="F175" s="131" t="s">
        <v>26</v>
      </c>
      <c r="G175" s="132">
        <f>SUM(G174)</f>
        <v>159.48076923076923</v>
      </c>
    </row>
    <row r="177" spans="1:7">
      <c r="A177" s="133" t="s">
        <v>811</v>
      </c>
      <c r="B177" s="133" t="s">
        <v>17</v>
      </c>
      <c r="C177" s="154" t="s">
        <v>820</v>
      </c>
      <c r="D177" s="133" t="s">
        <v>13</v>
      </c>
      <c r="E177" s="133" t="s">
        <v>39</v>
      </c>
      <c r="F177" s="133" t="s">
        <v>25</v>
      </c>
      <c r="G177" s="133" t="s">
        <v>26</v>
      </c>
    </row>
    <row r="178" spans="1:7" ht="30">
      <c r="A178" s="115" t="s">
        <v>98</v>
      </c>
      <c r="B178" s="127" t="s">
        <v>812</v>
      </c>
      <c r="C178" s="111" t="s">
        <v>813</v>
      </c>
      <c r="D178" s="127" t="s">
        <v>753</v>
      </c>
      <c r="E178" s="128">
        <v>0.115</v>
      </c>
      <c r="F178" s="129">
        <v>70.75</v>
      </c>
      <c r="G178" s="130">
        <f>E178*F178</f>
        <v>8.1362500000000004</v>
      </c>
    </row>
    <row r="179" spans="1:7">
      <c r="A179" s="115" t="s">
        <v>98</v>
      </c>
      <c r="B179" s="127" t="s">
        <v>814</v>
      </c>
      <c r="C179" s="111" t="s">
        <v>815</v>
      </c>
      <c r="D179" s="127" t="s">
        <v>736</v>
      </c>
      <c r="E179" s="128">
        <v>3.5999999999999997E-2</v>
      </c>
      <c r="F179" s="129">
        <v>2.75</v>
      </c>
      <c r="G179" s="130">
        <f t="shared" ref="G179:G182" si="20">E179*F179</f>
        <v>9.8999999999999991E-2</v>
      </c>
    </row>
    <row r="180" spans="1:7">
      <c r="A180" s="115" t="s">
        <v>98</v>
      </c>
      <c r="B180" s="127" t="s">
        <v>816</v>
      </c>
      <c r="C180" s="111" t="s">
        <v>817</v>
      </c>
      <c r="D180" s="127" t="s">
        <v>736</v>
      </c>
      <c r="E180" s="128">
        <v>1.2929999999999999</v>
      </c>
      <c r="F180" s="129">
        <v>1.44</v>
      </c>
      <c r="G180" s="130">
        <f t="shared" si="20"/>
        <v>1.8619199999999998</v>
      </c>
    </row>
    <row r="181" spans="1:7" ht="30">
      <c r="A181" s="115" t="s">
        <v>40</v>
      </c>
      <c r="B181" s="127" t="s">
        <v>818</v>
      </c>
      <c r="C181" s="111" t="s">
        <v>819</v>
      </c>
      <c r="D181" s="127" t="s">
        <v>96</v>
      </c>
      <c r="E181" s="128">
        <v>5.8500000000000003E-2</v>
      </c>
      <c r="F181" s="129">
        <v>24.18</v>
      </c>
      <c r="G181" s="130">
        <f t="shared" si="20"/>
        <v>1.4145300000000001</v>
      </c>
    </row>
    <row r="182" spans="1:7">
      <c r="A182" s="115" t="s">
        <v>40</v>
      </c>
      <c r="B182" s="127" t="s">
        <v>95</v>
      </c>
      <c r="C182" s="111" t="s">
        <v>97</v>
      </c>
      <c r="D182" s="127" t="s">
        <v>96</v>
      </c>
      <c r="E182" s="128">
        <v>2.8500000000000001E-2</v>
      </c>
      <c r="F182" s="129">
        <v>15.71</v>
      </c>
      <c r="G182" s="130">
        <f t="shared" si="20"/>
        <v>0.44773500000000005</v>
      </c>
    </row>
    <row r="183" spans="1:7">
      <c r="F183" s="131" t="s">
        <v>26</v>
      </c>
      <c r="G183" s="132">
        <f>SUM(G178:G182)</f>
        <v>11.959435000000001</v>
      </c>
    </row>
    <row r="185" spans="1:7" ht="36">
      <c r="A185" s="133" t="s">
        <v>821</v>
      </c>
      <c r="B185" s="133" t="s">
        <v>17</v>
      </c>
      <c r="C185" s="154" t="s">
        <v>842</v>
      </c>
      <c r="D185" s="133" t="s">
        <v>13</v>
      </c>
      <c r="E185" s="133" t="s">
        <v>39</v>
      </c>
      <c r="F185" s="133" t="s">
        <v>25</v>
      </c>
      <c r="G185" s="133" t="s">
        <v>26</v>
      </c>
    </row>
    <row r="186" spans="1:7" ht="45">
      <c r="A186" s="115" t="s">
        <v>40</v>
      </c>
      <c r="B186" s="127" t="s">
        <v>822</v>
      </c>
      <c r="C186" s="111" t="s">
        <v>823</v>
      </c>
      <c r="D186" s="127" t="s">
        <v>37</v>
      </c>
      <c r="E186" s="128">
        <v>0.12</v>
      </c>
      <c r="F186" s="129">
        <v>320.8</v>
      </c>
      <c r="G186" s="130">
        <f>E186*F186</f>
        <v>38.496000000000002</v>
      </c>
    </row>
    <row r="187" spans="1:7" ht="45">
      <c r="A187" s="115" t="s">
        <v>40</v>
      </c>
      <c r="B187" s="127" t="s">
        <v>824</v>
      </c>
      <c r="C187" s="111" t="s">
        <v>825</v>
      </c>
      <c r="D187" s="127" t="s">
        <v>37</v>
      </c>
      <c r="E187" s="128">
        <v>2.8000000000000001E-2</v>
      </c>
      <c r="F187" s="129">
        <v>419.35</v>
      </c>
      <c r="G187" s="130">
        <f t="shared" ref="G187:G195" si="21">E187*F187</f>
        <v>11.741800000000001</v>
      </c>
    </row>
    <row r="188" spans="1:7" ht="30">
      <c r="A188" s="115" t="s">
        <v>40</v>
      </c>
      <c r="B188" s="127" t="s">
        <v>826</v>
      </c>
      <c r="C188" s="111" t="s">
        <v>827</v>
      </c>
      <c r="D188" s="127" t="s">
        <v>11</v>
      </c>
      <c r="E188" s="128">
        <v>0.375</v>
      </c>
      <c r="F188" s="129">
        <v>19.66</v>
      </c>
      <c r="G188" s="130">
        <f t="shared" si="21"/>
        <v>7.3725000000000005</v>
      </c>
    </row>
    <row r="189" spans="1:7" ht="30">
      <c r="A189" s="115" t="s">
        <v>40</v>
      </c>
      <c r="B189" s="127" t="s">
        <v>828</v>
      </c>
      <c r="C189" s="111" t="s">
        <v>829</v>
      </c>
      <c r="D189" s="127" t="s">
        <v>38</v>
      </c>
      <c r="E189" s="128">
        <v>3.92</v>
      </c>
      <c r="F189" s="129">
        <v>13.27</v>
      </c>
      <c r="G189" s="130">
        <f t="shared" si="21"/>
        <v>52.0184</v>
      </c>
    </row>
    <row r="190" spans="1:7" ht="30">
      <c r="A190" s="115" t="s">
        <v>40</v>
      </c>
      <c r="B190" s="127" t="s">
        <v>830</v>
      </c>
      <c r="C190" s="111" t="s">
        <v>831</v>
      </c>
      <c r="D190" s="127" t="s">
        <v>11</v>
      </c>
      <c r="E190" s="128">
        <v>2.31</v>
      </c>
      <c r="F190" s="129">
        <v>50.04</v>
      </c>
      <c r="G190" s="130">
        <f t="shared" si="21"/>
        <v>115.5924</v>
      </c>
    </row>
    <row r="191" spans="1:7" ht="30">
      <c r="A191" s="115" t="s">
        <v>40</v>
      </c>
      <c r="B191" s="127" t="s">
        <v>832</v>
      </c>
      <c r="C191" s="111" t="s">
        <v>833</v>
      </c>
      <c r="D191" s="127" t="s">
        <v>37</v>
      </c>
      <c r="E191" s="128">
        <v>0.21299999999999999</v>
      </c>
      <c r="F191" s="129">
        <v>71.45</v>
      </c>
      <c r="G191" s="130">
        <f t="shared" si="21"/>
        <v>15.21885</v>
      </c>
    </row>
    <row r="192" spans="1:7" ht="30">
      <c r="A192" s="115" t="s">
        <v>40</v>
      </c>
      <c r="B192" s="127" t="s">
        <v>834</v>
      </c>
      <c r="C192" s="111" t="s">
        <v>835</v>
      </c>
      <c r="D192" s="127" t="s">
        <v>11</v>
      </c>
      <c r="E192" s="128">
        <v>0.4</v>
      </c>
      <c r="F192" s="129">
        <v>4.72</v>
      </c>
      <c r="G192" s="130">
        <f t="shared" si="21"/>
        <v>1.8879999999999999</v>
      </c>
    </row>
    <row r="193" spans="1:7" ht="30">
      <c r="A193" s="115" t="s">
        <v>40</v>
      </c>
      <c r="B193" s="127" t="s">
        <v>836</v>
      </c>
      <c r="C193" s="111" t="s">
        <v>837</v>
      </c>
      <c r="D193" s="127" t="s">
        <v>13</v>
      </c>
      <c r="E193" s="128">
        <v>1</v>
      </c>
      <c r="F193" s="129">
        <v>18.61</v>
      </c>
      <c r="G193" s="130">
        <f t="shared" si="21"/>
        <v>18.61</v>
      </c>
    </row>
    <row r="194" spans="1:7" ht="30">
      <c r="A194" s="115" t="s">
        <v>40</v>
      </c>
      <c r="B194" s="127" t="s">
        <v>838</v>
      </c>
      <c r="C194" s="111" t="s">
        <v>839</v>
      </c>
      <c r="D194" s="127" t="s">
        <v>38</v>
      </c>
      <c r="E194" s="128">
        <v>3.74</v>
      </c>
      <c r="F194" s="129">
        <v>12.91</v>
      </c>
      <c r="G194" s="130">
        <f t="shared" si="21"/>
        <v>48.2834</v>
      </c>
    </row>
    <row r="195" spans="1:7" ht="45">
      <c r="A195" s="115" t="s">
        <v>40</v>
      </c>
      <c r="B195" s="127" t="s">
        <v>840</v>
      </c>
      <c r="C195" s="111" t="s">
        <v>841</v>
      </c>
      <c r="D195" s="127" t="s">
        <v>37</v>
      </c>
      <c r="E195" s="128">
        <v>9.2999999999999999E-2</v>
      </c>
      <c r="F195" s="129">
        <v>331.42</v>
      </c>
      <c r="G195" s="130">
        <f t="shared" si="21"/>
        <v>30.82206</v>
      </c>
    </row>
    <row r="196" spans="1:7">
      <c r="F196" s="131" t="s">
        <v>26</v>
      </c>
      <c r="G196" s="132">
        <f>SUM(G186:G195)</f>
        <v>340.04341000000005</v>
      </c>
    </row>
    <row r="198" spans="1:7" ht="36">
      <c r="A198" s="133" t="s">
        <v>845</v>
      </c>
      <c r="B198" s="133" t="s">
        <v>17</v>
      </c>
      <c r="C198" s="154" t="s">
        <v>842</v>
      </c>
      <c r="D198" s="133" t="s">
        <v>13</v>
      </c>
      <c r="E198" s="133" t="s">
        <v>39</v>
      </c>
      <c r="F198" s="133" t="s">
        <v>25</v>
      </c>
      <c r="G198" s="133" t="s">
        <v>26</v>
      </c>
    </row>
    <row r="199" spans="1:7" ht="45">
      <c r="A199" s="115" t="s">
        <v>40</v>
      </c>
      <c r="B199" s="127" t="s">
        <v>822</v>
      </c>
      <c r="C199" s="111" t="s">
        <v>823</v>
      </c>
      <c r="D199" s="127" t="s">
        <v>37</v>
      </c>
      <c r="E199" s="128">
        <v>0.12</v>
      </c>
      <c r="F199" s="129">
        <v>320.8</v>
      </c>
      <c r="G199" s="130">
        <f>E199*F199</f>
        <v>38.496000000000002</v>
      </c>
    </row>
    <row r="200" spans="1:7" ht="45">
      <c r="A200" s="115" t="s">
        <v>40</v>
      </c>
      <c r="B200" s="127" t="s">
        <v>824</v>
      </c>
      <c r="C200" s="111" t="s">
        <v>825</v>
      </c>
      <c r="D200" s="127" t="s">
        <v>37</v>
      </c>
      <c r="E200" s="128">
        <v>2.8000000000000001E-2</v>
      </c>
      <c r="F200" s="129">
        <v>419.35</v>
      </c>
      <c r="G200" s="130">
        <f t="shared" ref="G200:G208" si="22">E200*F200</f>
        <v>11.741800000000001</v>
      </c>
    </row>
    <row r="201" spans="1:7" ht="30">
      <c r="A201" s="115" t="s">
        <v>40</v>
      </c>
      <c r="B201" s="127" t="s">
        <v>826</v>
      </c>
      <c r="C201" s="111" t="s">
        <v>827</v>
      </c>
      <c r="D201" s="127" t="s">
        <v>11</v>
      </c>
      <c r="E201" s="128">
        <v>0.375</v>
      </c>
      <c r="F201" s="129">
        <v>19.66</v>
      </c>
      <c r="G201" s="130">
        <f t="shared" si="22"/>
        <v>7.3725000000000005</v>
      </c>
    </row>
    <row r="202" spans="1:7" ht="30">
      <c r="A202" s="115" t="s">
        <v>40</v>
      </c>
      <c r="B202" s="127" t="s">
        <v>828</v>
      </c>
      <c r="C202" s="111" t="s">
        <v>829</v>
      </c>
      <c r="D202" s="127" t="s">
        <v>38</v>
      </c>
      <c r="E202" s="128">
        <v>3.92</v>
      </c>
      <c r="F202" s="129">
        <v>13.27</v>
      </c>
      <c r="G202" s="130">
        <f t="shared" si="22"/>
        <v>52.0184</v>
      </c>
    </row>
    <row r="203" spans="1:7" ht="30">
      <c r="A203" s="115" t="s">
        <v>40</v>
      </c>
      <c r="B203" s="127" t="s">
        <v>830</v>
      </c>
      <c r="C203" s="111" t="s">
        <v>831</v>
      </c>
      <c r="D203" s="127" t="s">
        <v>11</v>
      </c>
      <c r="E203" s="128">
        <v>2.31</v>
      </c>
      <c r="F203" s="129">
        <v>50.04</v>
      </c>
      <c r="G203" s="130">
        <f t="shared" si="22"/>
        <v>115.5924</v>
      </c>
    </row>
    <row r="204" spans="1:7" ht="30">
      <c r="A204" s="115" t="s">
        <v>40</v>
      </c>
      <c r="B204" s="127" t="s">
        <v>832</v>
      </c>
      <c r="C204" s="111" t="s">
        <v>833</v>
      </c>
      <c r="D204" s="127" t="s">
        <v>37</v>
      </c>
      <c r="E204" s="128">
        <v>0.21299999999999999</v>
      </c>
      <c r="F204" s="129">
        <v>71.45</v>
      </c>
      <c r="G204" s="130">
        <f t="shared" si="22"/>
        <v>15.21885</v>
      </c>
    </row>
    <row r="205" spans="1:7" ht="30">
      <c r="A205" s="115" t="s">
        <v>40</v>
      </c>
      <c r="B205" s="127" t="s">
        <v>834</v>
      </c>
      <c r="C205" s="111" t="s">
        <v>835</v>
      </c>
      <c r="D205" s="127" t="s">
        <v>11</v>
      </c>
      <c r="E205" s="128">
        <v>0.4</v>
      </c>
      <c r="F205" s="129">
        <v>4.72</v>
      </c>
      <c r="G205" s="130">
        <f t="shared" si="22"/>
        <v>1.8879999999999999</v>
      </c>
    </row>
    <row r="206" spans="1:7" ht="30">
      <c r="A206" s="115" t="s">
        <v>40</v>
      </c>
      <c r="B206" s="127" t="s">
        <v>836</v>
      </c>
      <c r="C206" s="111" t="s">
        <v>837</v>
      </c>
      <c r="D206" s="127" t="s">
        <v>13</v>
      </c>
      <c r="E206" s="128">
        <v>1</v>
      </c>
      <c r="F206" s="129">
        <v>18.61</v>
      </c>
      <c r="G206" s="130">
        <f t="shared" si="22"/>
        <v>18.61</v>
      </c>
    </row>
    <row r="207" spans="1:7" ht="30">
      <c r="A207" s="115" t="s">
        <v>40</v>
      </c>
      <c r="B207" s="127" t="s">
        <v>838</v>
      </c>
      <c r="C207" s="111" t="s">
        <v>839</v>
      </c>
      <c r="D207" s="127" t="s">
        <v>38</v>
      </c>
      <c r="E207" s="128">
        <v>3.74</v>
      </c>
      <c r="F207" s="129">
        <v>12.91</v>
      </c>
      <c r="G207" s="130">
        <f t="shared" si="22"/>
        <v>48.2834</v>
      </c>
    </row>
    <row r="208" spans="1:7" ht="45">
      <c r="A208" s="115" t="s">
        <v>40</v>
      </c>
      <c r="B208" s="127" t="s">
        <v>840</v>
      </c>
      <c r="C208" s="111" t="s">
        <v>841</v>
      </c>
      <c r="D208" s="127" t="s">
        <v>37</v>
      </c>
      <c r="E208" s="128">
        <v>9.2999999999999999E-2</v>
      </c>
      <c r="F208" s="129">
        <v>331.42</v>
      </c>
      <c r="G208" s="130">
        <f t="shared" si="22"/>
        <v>30.82206</v>
      </c>
    </row>
    <row r="209" spans="1:7">
      <c r="F209" s="131" t="s">
        <v>26</v>
      </c>
      <c r="G209" s="132">
        <f>SUM(G199:G208)</f>
        <v>340.04341000000005</v>
      </c>
    </row>
    <row r="211" spans="1:7" ht="36">
      <c r="A211" s="133" t="s">
        <v>846</v>
      </c>
      <c r="B211" s="133" t="s">
        <v>17</v>
      </c>
      <c r="C211" s="154" t="s">
        <v>852</v>
      </c>
      <c r="D211" s="133" t="s">
        <v>150</v>
      </c>
      <c r="E211" s="133" t="s">
        <v>39</v>
      </c>
      <c r="F211" s="133" t="s">
        <v>25</v>
      </c>
      <c r="G211" s="133" t="s">
        <v>26</v>
      </c>
    </row>
    <row r="212" spans="1:7">
      <c r="A212" s="115" t="s">
        <v>98</v>
      </c>
      <c r="B212" s="127" t="s">
        <v>847</v>
      </c>
      <c r="C212" s="111" t="s">
        <v>848</v>
      </c>
      <c r="D212" s="127" t="s">
        <v>37</v>
      </c>
      <c r="E212" s="128">
        <v>0.02</v>
      </c>
      <c r="F212" s="129">
        <v>81.63</v>
      </c>
      <c r="G212" s="130">
        <f>E212*F212</f>
        <v>1.6326000000000001</v>
      </c>
    </row>
    <row r="213" spans="1:7">
      <c r="A213" s="115" t="s">
        <v>98</v>
      </c>
      <c r="B213" s="127" t="s">
        <v>849</v>
      </c>
      <c r="C213" s="111" t="s">
        <v>850</v>
      </c>
      <c r="D213" s="127" t="s">
        <v>736</v>
      </c>
      <c r="E213" s="128">
        <v>10</v>
      </c>
      <c r="F213" s="129">
        <v>0.54</v>
      </c>
      <c r="G213" s="130">
        <f t="shared" ref="G213:G219" si="23">E213*F213</f>
        <v>5.4</v>
      </c>
    </row>
    <row r="214" spans="1:7" ht="45">
      <c r="A214" s="115" t="s">
        <v>98</v>
      </c>
      <c r="B214" s="127" t="s">
        <v>851</v>
      </c>
      <c r="C214" s="111" t="s">
        <v>852</v>
      </c>
      <c r="D214" s="127" t="s">
        <v>150</v>
      </c>
      <c r="E214" s="128">
        <v>1</v>
      </c>
      <c r="F214" s="129">
        <v>185.13</v>
      </c>
      <c r="G214" s="130">
        <f t="shared" si="23"/>
        <v>185.13</v>
      </c>
    </row>
    <row r="215" spans="1:7">
      <c r="A215" s="115" t="s">
        <v>40</v>
      </c>
      <c r="B215" s="127" t="s">
        <v>739</v>
      </c>
      <c r="C215" s="111" t="s">
        <v>740</v>
      </c>
      <c r="D215" s="127" t="s">
        <v>96</v>
      </c>
      <c r="E215" s="128">
        <v>6</v>
      </c>
      <c r="F215" s="129">
        <v>22.09</v>
      </c>
      <c r="G215" s="130">
        <f t="shared" si="23"/>
        <v>132.54</v>
      </c>
    </row>
    <row r="216" spans="1:7">
      <c r="A216" s="115" t="s">
        <v>40</v>
      </c>
      <c r="B216" s="127" t="s">
        <v>95</v>
      </c>
      <c r="C216" s="111" t="s">
        <v>97</v>
      </c>
      <c r="D216" s="127" t="s">
        <v>96</v>
      </c>
      <c r="E216" s="128">
        <v>3.5</v>
      </c>
      <c r="F216" s="129">
        <v>15.71</v>
      </c>
      <c r="G216" s="130">
        <f t="shared" si="23"/>
        <v>54.984999999999999</v>
      </c>
    </row>
    <row r="217" spans="1:7" ht="30">
      <c r="A217" s="115" t="s">
        <v>98</v>
      </c>
      <c r="B217" s="127" t="s">
        <v>853</v>
      </c>
      <c r="C217" s="111" t="s">
        <v>854</v>
      </c>
      <c r="D217" s="127" t="s">
        <v>150</v>
      </c>
      <c r="E217" s="128">
        <v>1</v>
      </c>
      <c r="F217" s="129">
        <v>37.729999999999997</v>
      </c>
      <c r="G217" s="130">
        <f t="shared" si="23"/>
        <v>37.729999999999997</v>
      </c>
    </row>
    <row r="218" spans="1:7" ht="30">
      <c r="A218" s="115" t="s">
        <v>40</v>
      </c>
      <c r="B218" s="127" t="s">
        <v>660</v>
      </c>
      <c r="C218" s="111" t="s">
        <v>855</v>
      </c>
      <c r="D218" s="127" t="s">
        <v>12</v>
      </c>
      <c r="E218" s="128">
        <v>1</v>
      </c>
      <c r="F218" s="129">
        <v>10.55</v>
      </c>
      <c r="G218" s="130">
        <f t="shared" si="23"/>
        <v>10.55</v>
      </c>
    </row>
    <row r="219" spans="1:7" ht="30">
      <c r="A219" s="115" t="s">
        <v>40</v>
      </c>
      <c r="B219" s="127" t="s">
        <v>856</v>
      </c>
      <c r="C219" s="111" t="s">
        <v>857</v>
      </c>
      <c r="D219" s="127" t="s">
        <v>12</v>
      </c>
      <c r="E219" s="128">
        <v>1</v>
      </c>
      <c r="F219" s="129">
        <v>37.78</v>
      </c>
      <c r="G219" s="130">
        <f t="shared" si="23"/>
        <v>37.78</v>
      </c>
    </row>
    <row r="220" spans="1:7">
      <c r="F220" s="131" t="s">
        <v>26</v>
      </c>
      <c r="G220" s="132">
        <f>SUM(G212:G219)</f>
        <v>465.74760000000003</v>
      </c>
    </row>
    <row r="222" spans="1:7" ht="36">
      <c r="A222" s="133" t="s">
        <v>858</v>
      </c>
      <c r="B222" s="133" t="s">
        <v>17</v>
      </c>
      <c r="C222" s="154" t="s">
        <v>859</v>
      </c>
      <c r="D222" s="133" t="s">
        <v>150</v>
      </c>
      <c r="E222" s="133" t="s">
        <v>39</v>
      </c>
      <c r="F222" s="133" t="s">
        <v>25</v>
      </c>
      <c r="G222" s="133" t="s">
        <v>26</v>
      </c>
    </row>
    <row r="223" spans="1:7" ht="30">
      <c r="A223" s="115" t="s">
        <v>98</v>
      </c>
      <c r="B223" s="127" t="s">
        <v>860</v>
      </c>
      <c r="C223" s="111" t="s">
        <v>861</v>
      </c>
      <c r="D223" s="127" t="s">
        <v>862</v>
      </c>
      <c r="E223" s="128">
        <v>0.02</v>
      </c>
      <c r="F223" s="129">
        <v>81.63</v>
      </c>
      <c r="G223" s="130">
        <f>E223*F223</f>
        <v>1.6326000000000001</v>
      </c>
    </row>
    <row r="224" spans="1:7">
      <c r="A224" s="115" t="s">
        <v>98</v>
      </c>
      <c r="B224" s="127" t="s">
        <v>849</v>
      </c>
      <c r="C224" s="111" t="s">
        <v>850</v>
      </c>
      <c r="D224" s="127" t="s">
        <v>736</v>
      </c>
      <c r="E224" s="128">
        <v>10</v>
      </c>
      <c r="F224" s="129">
        <v>0.54</v>
      </c>
      <c r="G224" s="130">
        <f t="shared" ref="G224:G230" si="24">E224*F224</f>
        <v>5.4</v>
      </c>
    </row>
    <row r="225" spans="1:7" ht="45">
      <c r="A225" s="115" t="s">
        <v>98</v>
      </c>
      <c r="B225" s="127" t="s">
        <v>863</v>
      </c>
      <c r="C225" s="111" t="s">
        <v>864</v>
      </c>
      <c r="D225" s="127" t="s">
        <v>150</v>
      </c>
      <c r="E225" s="128">
        <v>1</v>
      </c>
      <c r="F225" s="129">
        <v>220.14</v>
      </c>
      <c r="G225" s="130">
        <f t="shared" si="24"/>
        <v>220.14</v>
      </c>
    </row>
    <row r="226" spans="1:7">
      <c r="A226" s="115" t="s">
        <v>40</v>
      </c>
      <c r="B226" s="127" t="s">
        <v>739</v>
      </c>
      <c r="C226" s="111" t="s">
        <v>740</v>
      </c>
      <c r="D226" s="127" t="s">
        <v>96</v>
      </c>
      <c r="E226" s="128">
        <v>6</v>
      </c>
      <c r="F226" s="129">
        <v>22.09</v>
      </c>
      <c r="G226" s="130">
        <f t="shared" si="24"/>
        <v>132.54</v>
      </c>
    </row>
    <row r="227" spans="1:7">
      <c r="A227" s="115" t="s">
        <v>40</v>
      </c>
      <c r="B227" s="127" t="s">
        <v>95</v>
      </c>
      <c r="C227" s="111" t="s">
        <v>97</v>
      </c>
      <c r="D227" s="127" t="s">
        <v>96</v>
      </c>
      <c r="E227" s="128">
        <v>3.5</v>
      </c>
      <c r="F227" s="129">
        <v>15.71</v>
      </c>
      <c r="G227" s="130">
        <f t="shared" si="24"/>
        <v>54.984999999999999</v>
      </c>
    </row>
    <row r="228" spans="1:7" ht="30">
      <c r="A228" s="115" t="s">
        <v>98</v>
      </c>
      <c r="B228" s="127" t="s">
        <v>853</v>
      </c>
      <c r="C228" s="111" t="s">
        <v>854</v>
      </c>
      <c r="D228" s="127" t="s">
        <v>150</v>
      </c>
      <c r="E228" s="128">
        <v>1</v>
      </c>
      <c r="F228" s="129">
        <v>37.729999999999997</v>
      </c>
      <c r="G228" s="130">
        <f t="shared" si="24"/>
        <v>37.729999999999997</v>
      </c>
    </row>
    <row r="229" spans="1:7" ht="30">
      <c r="A229" s="115" t="s">
        <v>40</v>
      </c>
      <c r="B229" s="127" t="s">
        <v>660</v>
      </c>
      <c r="C229" s="111" t="s">
        <v>661</v>
      </c>
      <c r="D229" s="127" t="s">
        <v>12</v>
      </c>
      <c r="E229" s="128">
        <v>1</v>
      </c>
      <c r="F229" s="129">
        <v>10.55</v>
      </c>
      <c r="G229" s="130">
        <f t="shared" si="24"/>
        <v>10.55</v>
      </c>
    </row>
    <row r="230" spans="1:7" ht="30">
      <c r="A230" s="115" t="s">
        <v>40</v>
      </c>
      <c r="B230" s="127" t="s">
        <v>856</v>
      </c>
      <c r="C230" s="111" t="s">
        <v>865</v>
      </c>
      <c r="D230" s="127" t="s">
        <v>12</v>
      </c>
      <c r="E230" s="128">
        <v>1</v>
      </c>
      <c r="F230" s="129">
        <v>37.78</v>
      </c>
      <c r="G230" s="130">
        <f t="shared" si="24"/>
        <v>37.78</v>
      </c>
    </row>
    <row r="231" spans="1:7">
      <c r="F231" s="131" t="s">
        <v>26</v>
      </c>
      <c r="G231" s="132">
        <f>SUM(G223:G230)</f>
        <v>500.75760000000002</v>
      </c>
    </row>
    <row r="233" spans="1:7" ht="30">
      <c r="A233" s="133" t="s">
        <v>866</v>
      </c>
      <c r="B233" s="133" t="s">
        <v>17</v>
      </c>
      <c r="C233" s="111" t="s">
        <v>870</v>
      </c>
      <c r="D233" s="133" t="s">
        <v>12</v>
      </c>
      <c r="E233" s="133" t="s">
        <v>39</v>
      </c>
      <c r="F233" s="133" t="s">
        <v>25</v>
      </c>
      <c r="G233" s="133" t="s">
        <v>26</v>
      </c>
    </row>
    <row r="234" spans="1:7" ht="30">
      <c r="A234" s="115" t="s">
        <v>98</v>
      </c>
      <c r="B234" s="112">
        <v>6138</v>
      </c>
      <c r="C234" s="111" t="s">
        <v>869</v>
      </c>
      <c r="D234" s="127" t="s">
        <v>12</v>
      </c>
      <c r="E234" s="135">
        <v>1</v>
      </c>
      <c r="F234" s="113">
        <v>2.13</v>
      </c>
      <c r="G234" s="120">
        <f t="shared" ref="G234:G236" si="25">E234*F234</f>
        <v>2.13</v>
      </c>
    </row>
    <row r="235" spans="1:7" ht="30">
      <c r="A235" s="115" t="s">
        <v>40</v>
      </c>
      <c r="B235" s="112">
        <v>88248</v>
      </c>
      <c r="C235" s="111" t="s">
        <v>867</v>
      </c>
      <c r="D235" s="112" t="s">
        <v>96</v>
      </c>
      <c r="E235" s="135">
        <v>0.4</v>
      </c>
      <c r="F235" s="113">
        <v>16.32</v>
      </c>
      <c r="G235" s="120">
        <f t="shared" si="25"/>
        <v>6.5280000000000005</v>
      </c>
    </row>
    <row r="236" spans="1:7" ht="30">
      <c r="A236" s="115" t="s">
        <v>40</v>
      </c>
      <c r="B236" s="112">
        <v>88267</v>
      </c>
      <c r="C236" s="111" t="s">
        <v>868</v>
      </c>
      <c r="D236" s="112" t="s">
        <v>96</v>
      </c>
      <c r="E236" s="135">
        <v>0.4</v>
      </c>
      <c r="F236" s="113">
        <v>21.6</v>
      </c>
      <c r="G236" s="120">
        <f t="shared" si="25"/>
        <v>8.64</v>
      </c>
    </row>
    <row r="237" spans="1:7">
      <c r="A237" s="121"/>
      <c r="B237" s="110"/>
      <c r="C237" s="110"/>
      <c r="D237" s="110"/>
      <c r="E237" s="110"/>
      <c r="F237" s="114" t="s">
        <v>26</v>
      </c>
      <c r="G237" s="122">
        <f>SUM(G234:G236)</f>
        <v>17.298000000000002</v>
      </c>
    </row>
    <row r="239" spans="1:7">
      <c r="A239" s="133" t="s">
        <v>873</v>
      </c>
      <c r="B239" s="133" t="s">
        <v>17</v>
      </c>
      <c r="C239" s="111" t="s">
        <v>425</v>
      </c>
      <c r="D239" s="133" t="s">
        <v>12</v>
      </c>
      <c r="E239" s="133" t="s">
        <v>39</v>
      </c>
      <c r="F239" s="133" t="s">
        <v>25</v>
      </c>
      <c r="G239" s="133" t="s">
        <v>26</v>
      </c>
    </row>
    <row r="240" spans="1:7">
      <c r="A240" s="115" t="s">
        <v>98</v>
      </c>
      <c r="B240" s="112" t="s">
        <v>871</v>
      </c>
      <c r="C240" s="111" t="s">
        <v>872</v>
      </c>
      <c r="D240" s="127" t="s">
        <v>12</v>
      </c>
      <c r="E240" s="135">
        <v>1</v>
      </c>
      <c r="F240" s="113">
        <v>62.7</v>
      </c>
      <c r="G240" s="120">
        <f t="shared" ref="G240:G242" si="26">E240*F240</f>
        <v>62.7</v>
      </c>
    </row>
    <row r="241" spans="1:7" ht="30">
      <c r="A241" s="115" t="s">
        <v>40</v>
      </c>
      <c r="B241" s="112">
        <v>88248</v>
      </c>
      <c r="C241" s="111" t="s">
        <v>867</v>
      </c>
      <c r="D241" s="112" t="s">
        <v>96</v>
      </c>
      <c r="E241" s="135">
        <v>0.5</v>
      </c>
      <c r="F241" s="113">
        <v>16.32</v>
      </c>
      <c r="G241" s="120">
        <f t="shared" si="26"/>
        <v>8.16</v>
      </c>
    </row>
    <row r="242" spans="1:7" ht="30">
      <c r="A242" s="115" t="s">
        <v>40</v>
      </c>
      <c r="B242" s="112">
        <v>88267</v>
      </c>
      <c r="C242" s="111" t="s">
        <v>868</v>
      </c>
      <c r="D242" s="112" t="s">
        <v>96</v>
      </c>
      <c r="E242" s="135">
        <v>0.5</v>
      </c>
      <c r="F242" s="113">
        <v>21.6</v>
      </c>
      <c r="G242" s="120">
        <f t="shared" si="26"/>
        <v>10.8</v>
      </c>
    </row>
    <row r="243" spans="1:7">
      <c r="A243" s="121"/>
      <c r="B243" s="110"/>
      <c r="C243" s="110"/>
      <c r="D243" s="110"/>
      <c r="E243" s="110"/>
      <c r="F243" s="114" t="s">
        <v>26</v>
      </c>
      <c r="G243" s="122">
        <f>SUM(G240:G242)</f>
        <v>81.66</v>
      </c>
    </row>
    <row r="245" spans="1:7">
      <c r="A245" s="133" t="s">
        <v>874</v>
      </c>
      <c r="B245" s="133" t="s">
        <v>17</v>
      </c>
      <c r="C245" s="111" t="s">
        <v>875</v>
      </c>
      <c r="D245" s="133" t="s">
        <v>12</v>
      </c>
      <c r="E245" s="133" t="s">
        <v>39</v>
      </c>
      <c r="F245" s="133" t="s">
        <v>25</v>
      </c>
      <c r="G245" s="133" t="s">
        <v>26</v>
      </c>
    </row>
    <row r="246" spans="1:7">
      <c r="A246" s="115" t="s">
        <v>98</v>
      </c>
      <c r="B246" s="112" t="s">
        <v>871</v>
      </c>
      <c r="C246" s="111" t="s">
        <v>872</v>
      </c>
      <c r="D246" s="127" t="s">
        <v>12</v>
      </c>
      <c r="E246" s="135">
        <v>1</v>
      </c>
      <c r="F246" s="113">
        <v>62.7</v>
      </c>
      <c r="G246" s="120">
        <f t="shared" ref="G246:G248" si="27">E246*F246</f>
        <v>62.7</v>
      </c>
    </row>
    <row r="247" spans="1:7" ht="30">
      <c r="A247" s="115" t="s">
        <v>40</v>
      </c>
      <c r="B247" s="112">
        <v>88248</v>
      </c>
      <c r="C247" s="111" t="s">
        <v>867</v>
      </c>
      <c r="D247" s="112" t="s">
        <v>96</v>
      </c>
      <c r="E247" s="135">
        <v>0.5</v>
      </c>
      <c r="F247" s="113">
        <v>16.32</v>
      </c>
      <c r="G247" s="120">
        <f t="shared" si="27"/>
        <v>8.16</v>
      </c>
    </row>
    <row r="248" spans="1:7" ht="30">
      <c r="A248" s="115" t="s">
        <v>40</v>
      </c>
      <c r="B248" s="112">
        <v>88267</v>
      </c>
      <c r="C248" s="111" t="s">
        <v>868</v>
      </c>
      <c r="D248" s="112" t="s">
        <v>96</v>
      </c>
      <c r="E248" s="135">
        <v>0.5</v>
      </c>
      <c r="F248" s="113">
        <v>21.6</v>
      </c>
      <c r="G248" s="120">
        <f t="shared" si="27"/>
        <v>10.8</v>
      </c>
    </row>
    <row r="249" spans="1:7">
      <c r="A249" s="121"/>
      <c r="B249" s="110"/>
      <c r="C249" s="110"/>
      <c r="D249" s="110"/>
      <c r="E249" s="110"/>
      <c r="F249" s="114" t="s">
        <v>26</v>
      </c>
      <c r="G249" s="122">
        <f>SUM(G246:G248)</f>
        <v>81.66</v>
      </c>
    </row>
    <row r="251" spans="1:7">
      <c r="A251" s="133" t="s">
        <v>892</v>
      </c>
      <c r="B251" s="133" t="s">
        <v>17</v>
      </c>
      <c r="C251" s="111" t="s">
        <v>876</v>
      </c>
      <c r="D251" s="133" t="s">
        <v>12</v>
      </c>
      <c r="E251" s="133" t="s">
        <v>39</v>
      </c>
      <c r="F251" s="133" t="s">
        <v>25</v>
      </c>
      <c r="G251" s="133" t="s">
        <v>26</v>
      </c>
    </row>
    <row r="252" spans="1:7" ht="30">
      <c r="A252" s="115" t="s">
        <v>40</v>
      </c>
      <c r="B252" s="112">
        <v>88248</v>
      </c>
      <c r="C252" s="111" t="s">
        <v>867</v>
      </c>
      <c r="D252" s="127" t="s">
        <v>96</v>
      </c>
      <c r="E252" s="158">
        <v>7.7</v>
      </c>
      <c r="F252" s="113">
        <v>16.32</v>
      </c>
      <c r="G252" s="120">
        <f t="shared" ref="G252:G265" si="28">E252*F252</f>
        <v>125.664</v>
      </c>
    </row>
    <row r="253" spans="1:7" ht="30">
      <c r="A253" s="115" t="s">
        <v>40</v>
      </c>
      <c r="B253" s="112">
        <v>88267</v>
      </c>
      <c r="C253" s="111" t="s">
        <v>868</v>
      </c>
      <c r="D253" s="127" t="s">
        <v>96</v>
      </c>
      <c r="E253" s="158">
        <v>7.7</v>
      </c>
      <c r="F253" s="113">
        <v>21.6</v>
      </c>
      <c r="G253" s="120">
        <f t="shared" si="28"/>
        <v>166.32000000000002</v>
      </c>
    </row>
    <row r="254" spans="1:7" ht="30">
      <c r="A254" s="115" t="s">
        <v>98</v>
      </c>
      <c r="B254" s="112">
        <v>67</v>
      </c>
      <c r="C254" s="111" t="s">
        <v>877</v>
      </c>
      <c r="D254" s="127" t="s">
        <v>150</v>
      </c>
      <c r="E254" s="158">
        <v>1</v>
      </c>
      <c r="F254" s="113">
        <v>12.24</v>
      </c>
      <c r="G254" s="120">
        <f t="shared" si="28"/>
        <v>12.24</v>
      </c>
    </row>
    <row r="255" spans="1:7" ht="30">
      <c r="A255" s="115" t="s">
        <v>98</v>
      </c>
      <c r="B255" s="112">
        <v>68</v>
      </c>
      <c r="C255" s="111" t="s">
        <v>878</v>
      </c>
      <c r="D255" s="127" t="s">
        <v>150</v>
      </c>
      <c r="E255" s="158">
        <v>2</v>
      </c>
      <c r="F255" s="113">
        <v>21.01</v>
      </c>
      <c r="G255" s="120">
        <f t="shared" si="28"/>
        <v>42.02</v>
      </c>
    </row>
    <row r="256" spans="1:7" ht="30">
      <c r="A256" s="115" t="s">
        <v>98</v>
      </c>
      <c r="B256" s="112">
        <v>87</v>
      </c>
      <c r="C256" s="111" t="s">
        <v>879</v>
      </c>
      <c r="D256" s="127" t="s">
        <v>150</v>
      </c>
      <c r="E256" s="158">
        <v>1</v>
      </c>
      <c r="F256" s="113">
        <v>19.29</v>
      </c>
      <c r="G256" s="120">
        <f t="shared" si="28"/>
        <v>19.29</v>
      </c>
    </row>
    <row r="257" spans="1:7">
      <c r="A257" s="115" t="s">
        <v>98</v>
      </c>
      <c r="B257" s="112">
        <v>119</v>
      </c>
      <c r="C257" s="111" t="s">
        <v>880</v>
      </c>
      <c r="D257" s="127" t="s">
        <v>150</v>
      </c>
      <c r="E257" s="158">
        <v>0.4</v>
      </c>
      <c r="F257" s="113">
        <v>6.5</v>
      </c>
      <c r="G257" s="120">
        <f t="shared" si="28"/>
        <v>2.6</v>
      </c>
    </row>
    <row r="258" spans="1:7">
      <c r="A258" s="115" t="s">
        <v>98</v>
      </c>
      <c r="B258" s="112">
        <v>3146</v>
      </c>
      <c r="C258" s="111" t="s">
        <v>881</v>
      </c>
      <c r="D258" s="127" t="s">
        <v>150</v>
      </c>
      <c r="E258" s="158">
        <v>0.3</v>
      </c>
      <c r="F258" s="113">
        <v>3.75</v>
      </c>
      <c r="G258" s="120">
        <f t="shared" si="28"/>
        <v>1.125</v>
      </c>
    </row>
    <row r="259" spans="1:7" ht="30">
      <c r="A259" s="115" t="s">
        <v>98</v>
      </c>
      <c r="B259" s="112">
        <v>3536</v>
      </c>
      <c r="C259" s="111" t="s">
        <v>882</v>
      </c>
      <c r="D259" s="127" t="s">
        <v>150</v>
      </c>
      <c r="E259" s="158" t="s">
        <v>889</v>
      </c>
      <c r="F259" s="113">
        <v>2.39</v>
      </c>
      <c r="G259" s="120">
        <f t="shared" si="28"/>
        <v>2.39</v>
      </c>
    </row>
    <row r="260" spans="1:7" ht="30">
      <c r="A260" s="115" t="s">
        <v>98</v>
      </c>
      <c r="B260" s="112">
        <v>7140</v>
      </c>
      <c r="C260" s="111" t="s">
        <v>883</v>
      </c>
      <c r="D260" s="127" t="s">
        <v>150</v>
      </c>
      <c r="E260" s="158" t="s">
        <v>889</v>
      </c>
      <c r="F260" s="113">
        <v>4.53</v>
      </c>
      <c r="G260" s="120">
        <f t="shared" si="28"/>
        <v>4.53</v>
      </c>
    </row>
    <row r="261" spans="1:7" ht="30">
      <c r="A261" s="115" t="s">
        <v>98</v>
      </c>
      <c r="B261" s="112">
        <v>9868</v>
      </c>
      <c r="C261" s="111" t="s">
        <v>884</v>
      </c>
      <c r="D261" s="127" t="s">
        <v>724</v>
      </c>
      <c r="E261" s="158" t="s">
        <v>891</v>
      </c>
      <c r="F261" s="113">
        <v>4.07</v>
      </c>
      <c r="G261" s="120">
        <f t="shared" si="28"/>
        <v>6.1050000000000004</v>
      </c>
    </row>
    <row r="262" spans="1:7" ht="30">
      <c r="A262" s="115" t="s">
        <v>98</v>
      </c>
      <c r="B262" s="112">
        <v>9869</v>
      </c>
      <c r="C262" s="111" t="s">
        <v>885</v>
      </c>
      <c r="D262" s="127" t="s">
        <v>724</v>
      </c>
      <c r="E262" s="158" t="s">
        <v>890</v>
      </c>
      <c r="F262" s="113">
        <v>9.14</v>
      </c>
      <c r="G262" s="120">
        <f t="shared" si="28"/>
        <v>18.28</v>
      </c>
    </row>
    <row r="263" spans="1:7" ht="30">
      <c r="A263" s="115" t="s">
        <v>98</v>
      </c>
      <c r="B263" s="112">
        <v>11675</v>
      </c>
      <c r="C263" s="111" t="s">
        <v>886</v>
      </c>
      <c r="D263" s="127" t="s">
        <v>150</v>
      </c>
      <c r="E263" s="158" t="s">
        <v>889</v>
      </c>
      <c r="F263" s="113">
        <v>35.68</v>
      </c>
      <c r="G263" s="120">
        <f t="shared" si="28"/>
        <v>35.68</v>
      </c>
    </row>
    <row r="264" spans="1:7" ht="45">
      <c r="A264" s="115" t="s">
        <v>98</v>
      </c>
      <c r="B264" s="112">
        <v>11829</v>
      </c>
      <c r="C264" s="111" t="s">
        <v>887</v>
      </c>
      <c r="D264" s="127" t="s">
        <v>150</v>
      </c>
      <c r="E264" s="158" t="s">
        <v>889</v>
      </c>
      <c r="F264" s="113">
        <v>15.61</v>
      </c>
      <c r="G264" s="120">
        <f t="shared" si="28"/>
        <v>15.61</v>
      </c>
    </row>
    <row r="265" spans="1:7" ht="30">
      <c r="A265" s="115" t="s">
        <v>98</v>
      </c>
      <c r="B265" s="112">
        <v>37105</v>
      </c>
      <c r="C265" s="111" t="s">
        <v>888</v>
      </c>
      <c r="D265" s="127" t="s">
        <v>150</v>
      </c>
      <c r="E265" s="158" t="s">
        <v>889</v>
      </c>
      <c r="F265" s="113">
        <v>1952.56</v>
      </c>
      <c r="G265" s="120">
        <f t="shared" si="28"/>
        <v>1952.56</v>
      </c>
    </row>
    <row r="266" spans="1:7">
      <c r="A266" s="121"/>
      <c r="B266" s="110"/>
      <c r="C266" s="110"/>
      <c r="D266" s="110"/>
      <c r="E266" s="110"/>
      <c r="F266" s="114" t="s">
        <v>26</v>
      </c>
      <c r="G266" s="122">
        <f>SUM(G252:G265)</f>
        <v>2404.4140000000002</v>
      </c>
    </row>
    <row r="268" spans="1:7">
      <c r="A268" s="133" t="s">
        <v>895</v>
      </c>
      <c r="B268" s="133" t="s">
        <v>17</v>
      </c>
      <c r="C268" s="111" t="s">
        <v>901</v>
      </c>
      <c r="D268" s="133" t="s">
        <v>12</v>
      </c>
      <c r="E268" s="133" t="s">
        <v>39</v>
      </c>
      <c r="F268" s="133" t="s">
        <v>25</v>
      </c>
      <c r="G268" s="133" t="s">
        <v>26</v>
      </c>
    </row>
    <row r="269" spans="1:7" ht="30">
      <c r="A269" s="115" t="s">
        <v>40</v>
      </c>
      <c r="B269" s="112">
        <v>88248</v>
      </c>
      <c r="C269" s="111" t="s">
        <v>867</v>
      </c>
      <c r="D269" s="127" t="s">
        <v>96</v>
      </c>
      <c r="E269" s="135">
        <v>0.16</v>
      </c>
      <c r="F269" s="113">
        <v>16.32</v>
      </c>
      <c r="G269" s="120">
        <f t="shared" ref="G269:G274" si="29">E269*F269</f>
        <v>2.6112000000000002</v>
      </c>
    </row>
    <row r="270" spans="1:7" ht="30">
      <c r="A270" s="115" t="s">
        <v>40</v>
      </c>
      <c r="B270" s="112">
        <v>88267</v>
      </c>
      <c r="C270" s="111" t="s">
        <v>868</v>
      </c>
      <c r="D270" s="127" t="s">
        <v>96</v>
      </c>
      <c r="E270" s="135">
        <v>0.16</v>
      </c>
      <c r="F270" s="113">
        <v>21.6</v>
      </c>
      <c r="G270" s="120">
        <f t="shared" si="29"/>
        <v>3.4560000000000004</v>
      </c>
    </row>
    <row r="271" spans="1:7">
      <c r="A271" s="115" t="s">
        <v>98</v>
      </c>
      <c r="B271" s="112">
        <v>122</v>
      </c>
      <c r="C271" s="111" t="s">
        <v>896</v>
      </c>
      <c r="D271" s="127" t="s">
        <v>150</v>
      </c>
      <c r="E271" s="135">
        <v>1.17E-2</v>
      </c>
      <c r="F271" s="113">
        <v>58.71</v>
      </c>
      <c r="G271" s="120">
        <f t="shared" si="29"/>
        <v>0.68690700000000005</v>
      </c>
    </row>
    <row r="272" spans="1:7" ht="30">
      <c r="A272" s="115" t="s">
        <v>98</v>
      </c>
      <c r="B272" s="112" t="s">
        <v>897</v>
      </c>
      <c r="C272" s="111" t="s">
        <v>898</v>
      </c>
      <c r="D272" s="127" t="s">
        <v>150</v>
      </c>
      <c r="E272" s="135">
        <v>1.05</v>
      </c>
      <c r="F272" s="113">
        <v>6.61</v>
      </c>
      <c r="G272" s="120">
        <f t="shared" si="29"/>
        <v>6.940500000000001</v>
      </c>
    </row>
    <row r="273" spans="1:7" ht="30">
      <c r="A273" s="115" t="s">
        <v>98</v>
      </c>
      <c r="B273" s="112">
        <v>20083</v>
      </c>
      <c r="C273" s="111" t="s">
        <v>899</v>
      </c>
      <c r="D273" s="127" t="s">
        <v>150</v>
      </c>
      <c r="E273" s="135">
        <v>1.9099999999999999E-2</v>
      </c>
      <c r="F273" s="113">
        <v>50.99</v>
      </c>
      <c r="G273" s="120">
        <f t="shared" si="29"/>
        <v>0.97390900000000002</v>
      </c>
    </row>
    <row r="274" spans="1:7">
      <c r="A274" s="115" t="s">
        <v>98</v>
      </c>
      <c r="B274" s="112">
        <v>38383</v>
      </c>
      <c r="C274" s="111" t="s">
        <v>900</v>
      </c>
      <c r="D274" s="127" t="s">
        <v>150</v>
      </c>
      <c r="E274" s="135">
        <v>5.2999999999999999E-2</v>
      </c>
      <c r="F274" s="113">
        <v>1.99</v>
      </c>
      <c r="G274" s="120">
        <f t="shared" si="29"/>
        <v>0.10546999999999999</v>
      </c>
    </row>
    <row r="275" spans="1:7">
      <c r="A275" s="121"/>
      <c r="B275" s="110"/>
      <c r="C275" s="110"/>
      <c r="D275" s="110"/>
      <c r="E275" s="110"/>
      <c r="F275" s="114" t="s">
        <v>26</v>
      </c>
      <c r="G275" s="122">
        <f>SUM(G269:G274)</f>
        <v>14.773986000000003</v>
      </c>
    </row>
    <row r="277" spans="1:7">
      <c r="A277" s="133" t="s">
        <v>904</v>
      </c>
      <c r="B277" s="133" t="s">
        <v>17</v>
      </c>
      <c r="C277" s="111" t="s">
        <v>492</v>
      </c>
      <c r="D277" s="133" t="s">
        <v>12</v>
      </c>
      <c r="E277" s="133" t="s">
        <v>39</v>
      </c>
      <c r="F277" s="133" t="s">
        <v>25</v>
      </c>
      <c r="G277" s="133" t="s">
        <v>26</v>
      </c>
    </row>
    <row r="278" spans="1:7" ht="30">
      <c r="A278" s="115" t="s">
        <v>40</v>
      </c>
      <c r="B278" s="112">
        <v>88247</v>
      </c>
      <c r="C278" s="111" t="s">
        <v>905</v>
      </c>
      <c r="D278" s="127" t="s">
        <v>96</v>
      </c>
      <c r="E278" s="158">
        <v>6</v>
      </c>
      <c r="F278" s="113">
        <v>16.84</v>
      </c>
      <c r="G278" s="120">
        <f t="shared" ref="G278:G288" si="30">E278*F278</f>
        <v>101.03999999999999</v>
      </c>
    </row>
    <row r="279" spans="1:7">
      <c r="A279" s="115" t="s">
        <v>40</v>
      </c>
      <c r="B279" s="112">
        <v>88264</v>
      </c>
      <c r="C279" s="111" t="s">
        <v>906</v>
      </c>
      <c r="D279" s="127" t="s">
        <v>96</v>
      </c>
      <c r="E279" s="158">
        <v>6</v>
      </c>
      <c r="F279" s="113">
        <v>22.3</v>
      </c>
      <c r="G279" s="120">
        <f t="shared" si="30"/>
        <v>133.80000000000001</v>
      </c>
    </row>
    <row r="280" spans="1:7" ht="45">
      <c r="A280" s="115" t="s">
        <v>98</v>
      </c>
      <c r="B280" s="112">
        <v>39763</v>
      </c>
      <c r="C280" s="111" t="s">
        <v>907</v>
      </c>
      <c r="D280" s="127" t="s">
        <v>150</v>
      </c>
      <c r="E280" s="158">
        <v>1</v>
      </c>
      <c r="F280" s="113">
        <v>1144.32</v>
      </c>
      <c r="G280" s="120">
        <f t="shared" si="30"/>
        <v>1144.32</v>
      </c>
    </row>
    <row r="281" spans="1:7" ht="30">
      <c r="A281" s="115" t="s">
        <v>98</v>
      </c>
      <c r="B281" s="112">
        <v>2373</v>
      </c>
      <c r="C281" s="111" t="s">
        <v>908</v>
      </c>
      <c r="D281" s="127" t="s">
        <v>150</v>
      </c>
      <c r="E281" s="158">
        <v>1</v>
      </c>
      <c r="F281" s="113">
        <v>147.07</v>
      </c>
      <c r="G281" s="120">
        <f t="shared" si="30"/>
        <v>147.07</v>
      </c>
    </row>
    <row r="282" spans="1:7">
      <c r="A282" s="115" t="s">
        <v>98</v>
      </c>
      <c r="B282" s="112">
        <v>34709</v>
      </c>
      <c r="C282" s="111" t="s">
        <v>909</v>
      </c>
      <c r="D282" s="127" t="s">
        <v>150</v>
      </c>
      <c r="E282" s="158">
        <v>2</v>
      </c>
      <c r="F282" s="113">
        <v>84.32</v>
      </c>
      <c r="G282" s="120">
        <f t="shared" si="30"/>
        <v>168.64</v>
      </c>
    </row>
    <row r="283" spans="1:7">
      <c r="A283" s="115" t="s">
        <v>98</v>
      </c>
      <c r="B283" s="112">
        <v>34616</v>
      </c>
      <c r="C283" s="111" t="s">
        <v>910</v>
      </c>
      <c r="D283" s="127" t="s">
        <v>150</v>
      </c>
      <c r="E283" s="158">
        <v>3</v>
      </c>
      <c r="F283" s="113">
        <v>68.819999999999993</v>
      </c>
      <c r="G283" s="120">
        <f t="shared" si="30"/>
        <v>206.45999999999998</v>
      </c>
    </row>
    <row r="284" spans="1:7">
      <c r="A284" s="115" t="s">
        <v>98</v>
      </c>
      <c r="B284" s="112">
        <v>34653</v>
      </c>
      <c r="C284" s="111" t="s">
        <v>911</v>
      </c>
      <c r="D284" s="127" t="s">
        <v>150</v>
      </c>
      <c r="E284" s="158">
        <v>1</v>
      </c>
      <c r="F284" s="113">
        <v>12</v>
      </c>
      <c r="G284" s="120">
        <f t="shared" si="30"/>
        <v>12</v>
      </c>
    </row>
    <row r="285" spans="1:7">
      <c r="A285" s="115" t="s">
        <v>98</v>
      </c>
      <c r="B285" s="112">
        <v>34653</v>
      </c>
      <c r="C285" s="111" t="s">
        <v>911</v>
      </c>
      <c r="D285" s="127" t="s">
        <v>150</v>
      </c>
      <c r="E285" s="158">
        <v>2</v>
      </c>
      <c r="F285" s="113">
        <v>12</v>
      </c>
      <c r="G285" s="120">
        <f t="shared" si="30"/>
        <v>24</v>
      </c>
    </row>
    <row r="286" spans="1:7">
      <c r="A286" s="115" t="s">
        <v>98</v>
      </c>
      <c r="B286" s="112">
        <v>34653</v>
      </c>
      <c r="C286" s="111" t="s">
        <v>911</v>
      </c>
      <c r="D286" s="127" t="s">
        <v>150</v>
      </c>
      <c r="E286" s="158">
        <v>2</v>
      </c>
      <c r="F286" s="113">
        <v>12</v>
      </c>
      <c r="G286" s="120">
        <f t="shared" si="30"/>
        <v>24</v>
      </c>
    </row>
    <row r="287" spans="1:7">
      <c r="A287" s="115" t="s">
        <v>98</v>
      </c>
      <c r="B287" s="112">
        <v>34653</v>
      </c>
      <c r="C287" s="111" t="s">
        <v>911</v>
      </c>
      <c r="D287" s="127" t="s">
        <v>150</v>
      </c>
      <c r="E287" s="158">
        <v>24</v>
      </c>
      <c r="F287" s="113">
        <v>12</v>
      </c>
      <c r="G287" s="120">
        <f t="shared" si="30"/>
        <v>288</v>
      </c>
    </row>
    <row r="288" spans="1:7" ht="30">
      <c r="A288" s="115" t="s">
        <v>98</v>
      </c>
      <c r="B288" s="112">
        <v>39477</v>
      </c>
      <c r="C288" s="111" t="s">
        <v>912</v>
      </c>
      <c r="D288" s="127" t="s">
        <v>150</v>
      </c>
      <c r="E288" s="158">
        <v>4</v>
      </c>
      <c r="F288" s="113">
        <v>173.08</v>
      </c>
      <c r="G288" s="120">
        <f t="shared" si="30"/>
        <v>692.32</v>
      </c>
    </row>
    <row r="289" spans="1:7">
      <c r="A289" s="121"/>
      <c r="B289" s="110"/>
      <c r="C289" s="110"/>
      <c r="D289" s="110"/>
      <c r="E289" s="110"/>
      <c r="F289" s="114" t="s">
        <v>26</v>
      </c>
      <c r="G289" s="122">
        <f>SUM(G278:G288)</f>
        <v>2941.65</v>
      </c>
    </row>
    <row r="291" spans="1:7" ht="30">
      <c r="A291" s="133" t="s">
        <v>913</v>
      </c>
      <c r="B291" s="133" t="s">
        <v>17</v>
      </c>
      <c r="C291" s="111" t="s">
        <v>493</v>
      </c>
      <c r="D291" s="133" t="s">
        <v>12</v>
      </c>
      <c r="E291" s="133" t="s">
        <v>39</v>
      </c>
      <c r="F291" s="133" t="s">
        <v>25</v>
      </c>
      <c r="G291" s="133" t="s">
        <v>26</v>
      </c>
    </row>
    <row r="292" spans="1:7" ht="30">
      <c r="A292" s="115" t="s">
        <v>40</v>
      </c>
      <c r="B292" s="112">
        <v>88247</v>
      </c>
      <c r="C292" s="111" t="s">
        <v>905</v>
      </c>
      <c r="D292" s="127" t="s">
        <v>96</v>
      </c>
      <c r="E292" s="158">
        <v>4</v>
      </c>
      <c r="F292" s="113">
        <v>16.84</v>
      </c>
      <c r="G292" s="120">
        <f t="shared" ref="G292:G297" si="31">E292*F292</f>
        <v>67.36</v>
      </c>
    </row>
    <row r="293" spans="1:7">
      <c r="A293" s="115" t="s">
        <v>40</v>
      </c>
      <c r="B293" s="112">
        <v>88264</v>
      </c>
      <c r="C293" s="111" t="s">
        <v>906</v>
      </c>
      <c r="D293" s="127" t="s">
        <v>96</v>
      </c>
      <c r="E293" s="158">
        <v>4</v>
      </c>
      <c r="F293" s="113">
        <v>22.3</v>
      </c>
      <c r="G293" s="120">
        <f t="shared" si="31"/>
        <v>89.2</v>
      </c>
    </row>
    <row r="294" spans="1:7" ht="45">
      <c r="A294" s="115" t="s">
        <v>98</v>
      </c>
      <c r="B294" s="112">
        <v>12039</v>
      </c>
      <c r="C294" s="111" t="s">
        <v>915</v>
      </c>
      <c r="D294" s="127" t="s">
        <v>150</v>
      </c>
      <c r="E294" s="158">
        <v>1</v>
      </c>
      <c r="F294" s="113">
        <v>581.03</v>
      </c>
      <c r="G294" s="120">
        <f t="shared" si="31"/>
        <v>581.03</v>
      </c>
    </row>
    <row r="295" spans="1:7">
      <c r="A295" s="115" t="s">
        <v>98</v>
      </c>
      <c r="B295" s="112">
        <v>34709</v>
      </c>
      <c r="C295" s="111" t="s">
        <v>909</v>
      </c>
      <c r="D295" s="127" t="s">
        <v>150</v>
      </c>
      <c r="E295" s="158">
        <v>1</v>
      </c>
      <c r="F295" s="113">
        <v>84.32</v>
      </c>
      <c r="G295" s="120">
        <f t="shared" si="31"/>
        <v>84.32</v>
      </c>
    </row>
    <row r="296" spans="1:7" ht="30">
      <c r="A296" s="115" t="s">
        <v>98</v>
      </c>
      <c r="B296" s="112">
        <v>39445</v>
      </c>
      <c r="C296" s="111" t="s">
        <v>916</v>
      </c>
      <c r="D296" s="127" t="s">
        <v>150</v>
      </c>
      <c r="E296" s="158">
        <v>6</v>
      </c>
      <c r="F296" s="113">
        <v>184.87</v>
      </c>
      <c r="G296" s="120">
        <f t="shared" si="31"/>
        <v>1109.22</v>
      </c>
    </row>
    <row r="297" spans="1:7" ht="30">
      <c r="A297" s="115" t="s">
        <v>98</v>
      </c>
      <c r="B297" s="112">
        <v>39477</v>
      </c>
      <c r="C297" s="111" t="s">
        <v>912</v>
      </c>
      <c r="D297" s="127" t="s">
        <v>150</v>
      </c>
      <c r="E297" s="158">
        <v>4</v>
      </c>
      <c r="F297" s="113">
        <v>173.08</v>
      </c>
      <c r="G297" s="120">
        <f t="shared" si="31"/>
        <v>692.32</v>
      </c>
    </row>
    <row r="298" spans="1:7">
      <c r="A298" s="121"/>
      <c r="B298" s="110"/>
      <c r="C298" s="110"/>
      <c r="D298" s="110"/>
      <c r="E298" s="110"/>
      <c r="F298" s="114" t="s">
        <v>26</v>
      </c>
      <c r="G298" s="122">
        <f>SUM(G292:G297)</f>
        <v>2623.45</v>
      </c>
    </row>
    <row r="300" spans="1:7">
      <c r="A300" s="133" t="s">
        <v>914</v>
      </c>
      <c r="B300" s="133" t="s">
        <v>17</v>
      </c>
      <c r="C300" s="111" t="s">
        <v>494</v>
      </c>
      <c r="D300" s="133" t="s">
        <v>12</v>
      </c>
      <c r="E300" s="133" t="s">
        <v>39</v>
      </c>
      <c r="F300" s="133" t="s">
        <v>25</v>
      </c>
      <c r="G300" s="133" t="s">
        <v>26</v>
      </c>
    </row>
    <row r="301" spans="1:7" ht="30">
      <c r="A301" s="115" t="s">
        <v>40</v>
      </c>
      <c r="B301" s="112">
        <v>88247</v>
      </c>
      <c r="C301" s="111" t="s">
        <v>905</v>
      </c>
      <c r="D301" s="127" t="s">
        <v>96</v>
      </c>
      <c r="E301" s="158">
        <v>4</v>
      </c>
      <c r="F301" s="113">
        <v>16.84</v>
      </c>
      <c r="G301" s="120">
        <f t="shared" ref="G301:G307" si="32">E301*F301</f>
        <v>67.36</v>
      </c>
    </row>
    <row r="302" spans="1:7">
      <c r="A302" s="115" t="s">
        <v>40</v>
      </c>
      <c r="B302" s="112">
        <v>88264</v>
      </c>
      <c r="C302" s="111" t="s">
        <v>906</v>
      </c>
      <c r="D302" s="127" t="s">
        <v>96</v>
      </c>
      <c r="E302" s="158">
        <v>4</v>
      </c>
      <c r="F302" s="113">
        <v>22.3</v>
      </c>
      <c r="G302" s="120">
        <f t="shared" si="32"/>
        <v>89.2</v>
      </c>
    </row>
    <row r="303" spans="1:7" ht="60">
      <c r="A303" s="115" t="s">
        <v>98</v>
      </c>
      <c r="B303" s="112">
        <v>13395</v>
      </c>
      <c r="C303" s="111" t="s">
        <v>917</v>
      </c>
      <c r="D303" s="127" t="s">
        <v>150</v>
      </c>
      <c r="E303" s="158">
        <v>1</v>
      </c>
      <c r="F303" s="113">
        <v>552.89</v>
      </c>
      <c r="G303" s="120">
        <f t="shared" si="32"/>
        <v>552.89</v>
      </c>
    </row>
    <row r="304" spans="1:7">
      <c r="A304" s="115" t="s">
        <v>98</v>
      </c>
      <c r="B304" s="112">
        <v>34709</v>
      </c>
      <c r="C304" s="111" t="s">
        <v>909</v>
      </c>
      <c r="D304" s="127" t="s">
        <v>150</v>
      </c>
      <c r="E304" s="158">
        <v>1</v>
      </c>
      <c r="F304" s="113">
        <v>84.32</v>
      </c>
      <c r="G304" s="120">
        <f t="shared" si="32"/>
        <v>84.32</v>
      </c>
    </row>
    <row r="305" spans="1:7">
      <c r="A305" s="115" t="s">
        <v>98</v>
      </c>
      <c r="B305" s="112">
        <v>34616</v>
      </c>
      <c r="C305" s="111" t="s">
        <v>910</v>
      </c>
      <c r="D305" s="127" t="s">
        <v>150</v>
      </c>
      <c r="E305" s="158">
        <v>1</v>
      </c>
      <c r="F305" s="113">
        <v>68.819999999999993</v>
      </c>
      <c r="G305" s="120">
        <f t="shared" si="32"/>
        <v>68.819999999999993</v>
      </c>
    </row>
    <row r="306" spans="1:7">
      <c r="A306" s="115" t="s">
        <v>98</v>
      </c>
      <c r="B306" s="112">
        <v>34653</v>
      </c>
      <c r="C306" s="111" t="s">
        <v>911</v>
      </c>
      <c r="D306" s="127" t="s">
        <v>150</v>
      </c>
      <c r="E306" s="158">
        <v>8</v>
      </c>
      <c r="F306" s="113">
        <v>12</v>
      </c>
      <c r="G306" s="120">
        <f t="shared" si="32"/>
        <v>96</v>
      </c>
    </row>
    <row r="307" spans="1:7" ht="30">
      <c r="A307" s="115" t="s">
        <v>98</v>
      </c>
      <c r="B307" s="112">
        <v>39477</v>
      </c>
      <c r="C307" s="111" t="s">
        <v>912</v>
      </c>
      <c r="D307" s="127" t="s">
        <v>150</v>
      </c>
      <c r="E307" s="158">
        <v>4</v>
      </c>
      <c r="F307" s="113">
        <v>173.08</v>
      </c>
      <c r="G307" s="120">
        <f t="shared" si="32"/>
        <v>692.32</v>
      </c>
    </row>
    <row r="308" spans="1:7">
      <c r="A308" s="121"/>
      <c r="B308" s="110"/>
      <c r="C308" s="110"/>
      <c r="D308" s="110"/>
      <c r="E308" s="110"/>
      <c r="F308" s="114" t="s">
        <v>26</v>
      </c>
      <c r="G308" s="122">
        <f>SUM(G301:G307)</f>
        <v>1650.9099999999999</v>
      </c>
    </row>
    <row r="310" spans="1:7" ht="45">
      <c r="A310" s="133" t="s">
        <v>920</v>
      </c>
      <c r="B310" s="133" t="s">
        <v>17</v>
      </c>
      <c r="C310" s="111" t="s">
        <v>495</v>
      </c>
      <c r="D310" s="133" t="s">
        <v>12</v>
      </c>
      <c r="E310" s="133" t="s">
        <v>39</v>
      </c>
      <c r="F310" s="133" t="s">
        <v>25</v>
      </c>
      <c r="G310" s="133" t="s">
        <v>26</v>
      </c>
    </row>
    <row r="311" spans="1:7" ht="30">
      <c r="A311" s="115" t="s">
        <v>40</v>
      </c>
      <c r="B311" s="112">
        <v>88247</v>
      </c>
      <c r="C311" s="111" t="s">
        <v>905</v>
      </c>
      <c r="D311" s="127" t="s">
        <v>96</v>
      </c>
      <c r="E311" s="158">
        <v>1.5</v>
      </c>
      <c r="F311" s="113">
        <v>16.84</v>
      </c>
      <c r="G311" s="120">
        <f t="shared" ref="G311:G313" si="33">E311*F311</f>
        <v>25.259999999999998</v>
      </c>
    </row>
    <row r="312" spans="1:7">
      <c r="A312" s="115" t="s">
        <v>40</v>
      </c>
      <c r="B312" s="112">
        <v>88264</v>
      </c>
      <c r="C312" s="111" t="s">
        <v>906</v>
      </c>
      <c r="D312" s="127" t="s">
        <v>96</v>
      </c>
      <c r="E312" s="158">
        <v>1.5</v>
      </c>
      <c r="F312" s="113">
        <v>22.3</v>
      </c>
      <c r="G312" s="120">
        <f t="shared" si="33"/>
        <v>33.450000000000003</v>
      </c>
    </row>
    <row r="313" spans="1:7" ht="75">
      <c r="A313" s="115" t="s">
        <v>98</v>
      </c>
      <c r="B313" s="112" t="s">
        <v>919</v>
      </c>
      <c r="C313" s="111" t="s">
        <v>918</v>
      </c>
      <c r="D313" s="127" t="s">
        <v>150</v>
      </c>
      <c r="E313" s="158">
        <v>1</v>
      </c>
      <c r="F313" s="113">
        <v>955.07</v>
      </c>
      <c r="G313" s="120">
        <f t="shared" si="33"/>
        <v>955.07</v>
      </c>
    </row>
    <row r="314" spans="1:7">
      <c r="A314" s="121"/>
      <c r="B314" s="110"/>
      <c r="C314" s="110"/>
      <c r="D314" s="110"/>
      <c r="E314" s="110"/>
      <c r="F314" s="114" t="s">
        <v>26</v>
      </c>
      <c r="G314" s="122">
        <f>SUM(G311:G313)</f>
        <v>1013.7800000000001</v>
      </c>
    </row>
    <row r="316" spans="1:7" ht="45">
      <c r="A316" s="133" t="s">
        <v>921</v>
      </c>
      <c r="B316" s="133" t="s">
        <v>17</v>
      </c>
      <c r="C316" s="111" t="s">
        <v>495</v>
      </c>
      <c r="D316" s="133" t="s">
        <v>12</v>
      </c>
      <c r="E316" s="133" t="s">
        <v>39</v>
      </c>
      <c r="F316" s="133" t="s">
        <v>25</v>
      </c>
      <c r="G316" s="133" t="s">
        <v>26</v>
      </c>
    </row>
    <row r="317" spans="1:7" ht="30">
      <c r="A317" s="115" t="s">
        <v>40</v>
      </c>
      <c r="B317" s="112">
        <v>88247</v>
      </c>
      <c r="C317" s="111" t="s">
        <v>905</v>
      </c>
      <c r="D317" s="127" t="s">
        <v>96</v>
      </c>
      <c r="E317" s="158">
        <v>1.5</v>
      </c>
      <c r="F317" s="113">
        <v>16.84</v>
      </c>
      <c r="G317" s="120">
        <f t="shared" ref="G317:G319" si="34">E317*F317</f>
        <v>25.259999999999998</v>
      </c>
    </row>
    <row r="318" spans="1:7">
      <c r="A318" s="115" t="s">
        <v>40</v>
      </c>
      <c r="B318" s="112">
        <v>88264</v>
      </c>
      <c r="C318" s="111" t="s">
        <v>906</v>
      </c>
      <c r="D318" s="127" t="s">
        <v>96</v>
      </c>
      <c r="E318" s="158">
        <v>1.5</v>
      </c>
      <c r="F318" s="113">
        <v>22.3</v>
      </c>
      <c r="G318" s="120">
        <f t="shared" si="34"/>
        <v>33.450000000000003</v>
      </c>
    </row>
    <row r="319" spans="1:7" ht="30">
      <c r="A319" s="115" t="s">
        <v>98</v>
      </c>
      <c r="B319" s="112">
        <v>2512</v>
      </c>
      <c r="C319" s="111" t="s">
        <v>922</v>
      </c>
      <c r="D319" s="127" t="s">
        <v>150</v>
      </c>
      <c r="E319" s="158">
        <v>2</v>
      </c>
      <c r="F319" s="113">
        <v>26.9</v>
      </c>
      <c r="G319" s="120">
        <f t="shared" si="34"/>
        <v>53.8</v>
      </c>
    </row>
    <row r="320" spans="1:7">
      <c r="A320" s="121"/>
      <c r="B320" s="110"/>
      <c r="C320" s="110"/>
      <c r="D320" s="110"/>
      <c r="E320" s="110"/>
      <c r="F320" s="114" t="s">
        <v>26</v>
      </c>
      <c r="G320" s="122">
        <f>SUM(G317:G319)</f>
        <v>112.50999999999999</v>
      </c>
    </row>
    <row r="322" spans="1:7">
      <c r="A322" s="133" t="s">
        <v>926</v>
      </c>
      <c r="B322" s="133" t="s">
        <v>17</v>
      </c>
      <c r="C322" s="111" t="s">
        <v>496</v>
      </c>
      <c r="D322" s="133" t="s">
        <v>12</v>
      </c>
      <c r="E322" s="133" t="s">
        <v>39</v>
      </c>
      <c r="F322" s="133" t="s">
        <v>25</v>
      </c>
      <c r="G322" s="133" t="s">
        <v>26</v>
      </c>
    </row>
    <row r="323" spans="1:7">
      <c r="A323" s="115" t="s">
        <v>40</v>
      </c>
      <c r="B323" s="112">
        <v>88316</v>
      </c>
      <c r="C323" s="111" t="s">
        <v>97</v>
      </c>
      <c r="D323" s="127" t="s">
        <v>96</v>
      </c>
      <c r="E323" s="158">
        <v>6</v>
      </c>
      <c r="F323" s="113">
        <v>15.71</v>
      </c>
      <c r="G323" s="120">
        <f t="shared" ref="G323:G327" si="35">E323*F323</f>
        <v>94.26</v>
      </c>
    </row>
    <row r="324" spans="1:7" ht="30">
      <c r="A324" s="115" t="s">
        <v>98</v>
      </c>
      <c r="B324" s="112">
        <v>5056</v>
      </c>
      <c r="C324" s="111" t="s">
        <v>927</v>
      </c>
      <c r="D324" s="127" t="s">
        <v>150</v>
      </c>
      <c r="E324" s="158">
        <v>1</v>
      </c>
      <c r="F324" s="113">
        <v>1180.57</v>
      </c>
      <c r="G324" s="120">
        <f t="shared" si="35"/>
        <v>1180.57</v>
      </c>
    </row>
    <row r="325" spans="1:7" ht="75">
      <c r="A325" s="115" t="s">
        <v>40</v>
      </c>
      <c r="B325" s="112">
        <v>91634</v>
      </c>
      <c r="C325" s="111" t="s">
        <v>928</v>
      </c>
      <c r="D325" s="127" t="s">
        <v>929</v>
      </c>
      <c r="E325" s="158">
        <v>1.25</v>
      </c>
      <c r="F325" s="113">
        <v>143.4</v>
      </c>
      <c r="G325" s="120">
        <f t="shared" si="35"/>
        <v>179.25</v>
      </c>
    </row>
    <row r="326" spans="1:7" ht="45">
      <c r="A326" s="115" t="s">
        <v>40</v>
      </c>
      <c r="B326" s="112">
        <v>92873</v>
      </c>
      <c r="C326" s="111" t="s">
        <v>930</v>
      </c>
      <c r="D326" s="127" t="s">
        <v>37</v>
      </c>
      <c r="E326" s="158">
        <v>0.15</v>
      </c>
      <c r="F326" s="113">
        <v>169.88</v>
      </c>
      <c r="G326" s="120">
        <f t="shared" si="35"/>
        <v>25.481999999999999</v>
      </c>
    </row>
    <row r="327" spans="1:7" ht="45">
      <c r="A327" s="115" t="s">
        <v>40</v>
      </c>
      <c r="B327" s="112">
        <v>94969</v>
      </c>
      <c r="C327" s="111" t="s">
        <v>931</v>
      </c>
      <c r="D327" s="127" t="s">
        <v>37</v>
      </c>
      <c r="E327" s="158">
        <v>0.15</v>
      </c>
      <c r="F327" s="113">
        <v>306.19</v>
      </c>
      <c r="G327" s="120">
        <f t="shared" si="35"/>
        <v>45.9285</v>
      </c>
    </row>
    <row r="328" spans="1:7">
      <c r="A328" s="121"/>
      <c r="B328" s="110"/>
      <c r="C328" s="110"/>
      <c r="D328" s="110"/>
      <c r="E328" s="110"/>
      <c r="F328" s="114" t="s">
        <v>26</v>
      </c>
      <c r="G328" s="122">
        <f>SUM(G323:G327)</f>
        <v>1525.4904999999999</v>
      </c>
    </row>
    <row r="330" spans="1:7">
      <c r="A330" s="133" t="s">
        <v>932</v>
      </c>
      <c r="B330" s="133" t="s">
        <v>17</v>
      </c>
      <c r="C330" s="111" t="s">
        <v>934</v>
      </c>
      <c r="D330" s="133" t="s">
        <v>12</v>
      </c>
      <c r="E330" s="133" t="s">
        <v>39</v>
      </c>
      <c r="F330" s="133" t="s">
        <v>25</v>
      </c>
      <c r="G330" s="133" t="s">
        <v>26</v>
      </c>
    </row>
    <row r="331" spans="1:7" ht="30">
      <c r="A331" s="115" t="s">
        <v>40</v>
      </c>
      <c r="B331" s="112">
        <v>88247</v>
      </c>
      <c r="C331" s="111" t="s">
        <v>905</v>
      </c>
      <c r="D331" s="127" t="s">
        <v>96</v>
      </c>
      <c r="E331" s="158">
        <v>0.56000000000000005</v>
      </c>
      <c r="F331" s="113">
        <v>16.84</v>
      </c>
      <c r="G331" s="120">
        <f t="shared" ref="G331:G332" si="36">E331*F331</f>
        <v>9.4304000000000006</v>
      </c>
    </row>
    <row r="332" spans="1:7">
      <c r="A332" s="115" t="s">
        <v>98</v>
      </c>
      <c r="B332" s="112" t="s">
        <v>935</v>
      </c>
      <c r="C332" s="111" t="s">
        <v>936</v>
      </c>
      <c r="D332" s="127" t="s">
        <v>150</v>
      </c>
      <c r="E332" s="158">
        <v>1</v>
      </c>
      <c r="F332" s="113">
        <v>12.69</v>
      </c>
      <c r="G332" s="120">
        <f t="shared" si="36"/>
        <v>12.69</v>
      </c>
    </row>
    <row r="333" spans="1:7">
      <c r="A333" s="121"/>
      <c r="B333" s="110"/>
      <c r="C333" s="110"/>
      <c r="D333" s="110"/>
      <c r="E333" s="110"/>
      <c r="F333" s="114" t="s">
        <v>26</v>
      </c>
      <c r="G333" s="122">
        <f>SUM(G331:G332)</f>
        <v>22.1204</v>
      </c>
    </row>
    <row r="335" spans="1:7">
      <c r="A335" s="133" t="s">
        <v>933</v>
      </c>
      <c r="B335" s="133" t="s">
        <v>17</v>
      </c>
      <c r="C335" s="111" t="s">
        <v>526</v>
      </c>
      <c r="D335" s="133" t="s">
        <v>12</v>
      </c>
      <c r="E335" s="133" t="s">
        <v>39</v>
      </c>
      <c r="F335" s="133" t="s">
        <v>25</v>
      </c>
      <c r="G335" s="133" t="s">
        <v>26</v>
      </c>
    </row>
    <row r="336" spans="1:7" ht="30">
      <c r="A336" s="115" t="s">
        <v>40</v>
      </c>
      <c r="B336" s="112">
        <v>88247</v>
      </c>
      <c r="C336" s="111" t="s">
        <v>905</v>
      </c>
      <c r="D336" s="127" t="s">
        <v>96</v>
      </c>
      <c r="E336" s="158">
        <v>7.6999999999999999E-2</v>
      </c>
      <c r="F336" s="113">
        <v>16.84</v>
      </c>
      <c r="G336" s="120">
        <f t="shared" ref="G336:G338" si="37">E336*F336</f>
        <v>1.2966800000000001</v>
      </c>
    </row>
    <row r="337" spans="1:7">
      <c r="A337" s="115" t="s">
        <v>40</v>
      </c>
      <c r="B337" s="112">
        <v>88264</v>
      </c>
      <c r="C337" s="111" t="s">
        <v>906</v>
      </c>
      <c r="D337" s="127" t="s">
        <v>96</v>
      </c>
      <c r="E337" s="158">
        <v>7.6999999999999999E-2</v>
      </c>
      <c r="F337" s="113">
        <v>22.3</v>
      </c>
      <c r="G337" s="120">
        <f t="shared" si="37"/>
        <v>1.7171000000000001</v>
      </c>
    </row>
    <row r="338" spans="1:7">
      <c r="A338" s="115" t="s">
        <v>98</v>
      </c>
      <c r="B338" s="112" t="s">
        <v>937</v>
      </c>
      <c r="C338" s="111" t="s">
        <v>938</v>
      </c>
      <c r="D338" s="127" t="s">
        <v>13</v>
      </c>
      <c r="E338" s="158">
        <v>1.05</v>
      </c>
      <c r="F338" s="113">
        <v>12.86</v>
      </c>
      <c r="G338" s="120">
        <f t="shared" si="37"/>
        <v>13.503</v>
      </c>
    </row>
    <row r="339" spans="1:7">
      <c r="A339" s="121"/>
      <c r="B339" s="110"/>
      <c r="C339" s="110"/>
      <c r="D339" s="110"/>
      <c r="E339" s="110"/>
      <c r="F339" s="114" t="s">
        <v>26</v>
      </c>
      <c r="G339" s="122">
        <f>SUM(G336:G338)</f>
        <v>16.516780000000001</v>
      </c>
    </row>
    <row r="341" spans="1:7">
      <c r="A341" s="133" t="s">
        <v>939</v>
      </c>
      <c r="B341" s="133" t="s">
        <v>17</v>
      </c>
      <c r="C341" s="111" t="s">
        <v>527</v>
      </c>
      <c r="D341" s="133" t="s">
        <v>12</v>
      </c>
      <c r="E341" s="133" t="s">
        <v>39</v>
      </c>
      <c r="F341" s="133" t="s">
        <v>25</v>
      </c>
      <c r="G341" s="133" t="s">
        <v>26</v>
      </c>
    </row>
    <row r="342" spans="1:7" ht="30">
      <c r="A342" s="115" t="s">
        <v>40</v>
      </c>
      <c r="B342" s="112">
        <v>88247</v>
      </c>
      <c r="C342" s="111" t="s">
        <v>905</v>
      </c>
      <c r="D342" s="127" t="s">
        <v>96</v>
      </c>
      <c r="E342" s="158">
        <v>7.6999999999999999E-2</v>
      </c>
      <c r="F342" s="113">
        <v>16.84</v>
      </c>
      <c r="G342" s="120">
        <f t="shared" ref="G342:G345" si="38">E342*F342</f>
        <v>1.2966800000000001</v>
      </c>
    </row>
    <row r="343" spans="1:7">
      <c r="A343" s="115" t="s">
        <v>40</v>
      </c>
      <c r="B343" s="112">
        <v>88264</v>
      </c>
      <c r="C343" s="111" t="s">
        <v>906</v>
      </c>
      <c r="D343" s="127" t="s">
        <v>96</v>
      </c>
      <c r="E343" s="158">
        <v>7.6999999999999999E-2</v>
      </c>
      <c r="F343" s="113">
        <v>22.3</v>
      </c>
      <c r="G343" s="120">
        <f t="shared" si="38"/>
        <v>1.7171000000000001</v>
      </c>
    </row>
    <row r="344" spans="1:7" ht="60">
      <c r="A344" s="115" t="s">
        <v>98</v>
      </c>
      <c r="B344" s="112" t="s">
        <v>941</v>
      </c>
      <c r="C344" s="111" t="s">
        <v>940</v>
      </c>
      <c r="D344" s="127" t="s">
        <v>12</v>
      </c>
      <c r="E344" s="158">
        <v>2</v>
      </c>
      <c r="F344" s="113">
        <v>92.88</v>
      </c>
      <c r="G344" s="120">
        <f t="shared" si="38"/>
        <v>185.76</v>
      </c>
    </row>
    <row r="345" spans="1:7">
      <c r="A345" s="115" t="s">
        <v>98</v>
      </c>
      <c r="B345" s="112" t="s">
        <v>937</v>
      </c>
      <c r="C345" s="111" t="s">
        <v>938</v>
      </c>
      <c r="D345" s="127" t="s">
        <v>13</v>
      </c>
      <c r="E345" s="158">
        <v>1.5</v>
      </c>
      <c r="F345" s="113">
        <v>12.86</v>
      </c>
      <c r="G345" s="120">
        <f t="shared" si="38"/>
        <v>19.29</v>
      </c>
    </row>
    <row r="346" spans="1:7">
      <c r="A346" s="121"/>
      <c r="B346" s="110"/>
      <c r="C346" s="110"/>
      <c r="D346" s="110"/>
      <c r="E346" s="110"/>
      <c r="F346" s="114" t="s">
        <v>26</v>
      </c>
      <c r="G346" s="122">
        <f>SUM(G342:G345)</f>
        <v>208.06377999999998</v>
      </c>
    </row>
    <row r="348" spans="1:7">
      <c r="A348" s="133" t="s">
        <v>942</v>
      </c>
      <c r="B348" s="133" t="s">
        <v>17</v>
      </c>
      <c r="C348" s="111" t="s">
        <v>944</v>
      </c>
      <c r="D348" s="133" t="s">
        <v>12</v>
      </c>
      <c r="E348" s="133" t="s">
        <v>39</v>
      </c>
      <c r="F348" s="133" t="s">
        <v>25</v>
      </c>
      <c r="G348" s="133" t="s">
        <v>26</v>
      </c>
    </row>
    <row r="349" spans="1:7" ht="30">
      <c r="A349" s="115" t="s">
        <v>40</v>
      </c>
      <c r="B349" s="112">
        <v>88247</v>
      </c>
      <c r="C349" s="111" t="s">
        <v>905</v>
      </c>
      <c r="D349" s="127" t="s">
        <v>96</v>
      </c>
      <c r="E349" s="158">
        <v>0.05</v>
      </c>
      <c r="F349" s="113">
        <v>16.84</v>
      </c>
      <c r="G349" s="120">
        <f t="shared" ref="G349:G351" si="39">E349*F349</f>
        <v>0.84200000000000008</v>
      </c>
    </row>
    <row r="350" spans="1:7">
      <c r="A350" s="115" t="s">
        <v>40</v>
      </c>
      <c r="B350" s="112">
        <v>88264</v>
      </c>
      <c r="C350" s="111" t="s">
        <v>906</v>
      </c>
      <c r="D350" s="127" t="s">
        <v>96</v>
      </c>
      <c r="E350" s="158">
        <v>0.05</v>
      </c>
      <c r="F350" s="113">
        <v>22.3</v>
      </c>
      <c r="G350" s="120">
        <f t="shared" si="39"/>
        <v>1.115</v>
      </c>
    </row>
    <row r="351" spans="1:7">
      <c r="A351" s="115" t="s">
        <v>98</v>
      </c>
      <c r="B351" s="112" t="s">
        <v>945</v>
      </c>
      <c r="C351" s="111" t="s">
        <v>944</v>
      </c>
      <c r="D351" s="127" t="s">
        <v>150</v>
      </c>
      <c r="E351" s="158">
        <v>1</v>
      </c>
      <c r="F351" s="113">
        <v>17.78</v>
      </c>
      <c r="G351" s="120">
        <f t="shared" si="39"/>
        <v>17.78</v>
      </c>
    </row>
    <row r="352" spans="1:7">
      <c r="A352" s="121"/>
      <c r="B352" s="110"/>
      <c r="C352" s="110"/>
      <c r="D352" s="110"/>
      <c r="E352" s="110"/>
      <c r="F352" s="114" t="s">
        <v>26</v>
      </c>
      <c r="G352" s="122">
        <f>SUM(G349:G351)</f>
        <v>19.737000000000002</v>
      </c>
    </row>
    <row r="354" spans="1:7" ht="30">
      <c r="A354" s="133" t="s">
        <v>943</v>
      </c>
      <c r="B354" s="133" t="s">
        <v>17</v>
      </c>
      <c r="C354" s="111" t="s">
        <v>528</v>
      </c>
      <c r="D354" s="133" t="s">
        <v>12</v>
      </c>
      <c r="E354" s="133" t="s">
        <v>39</v>
      </c>
      <c r="F354" s="133" t="s">
        <v>25</v>
      </c>
      <c r="G354" s="133" t="s">
        <v>26</v>
      </c>
    </row>
    <row r="355" spans="1:7" ht="30">
      <c r="A355" s="115" t="s">
        <v>40</v>
      </c>
      <c r="B355" s="112">
        <v>88247</v>
      </c>
      <c r="C355" s="111" t="s">
        <v>905</v>
      </c>
      <c r="D355" s="127" t="s">
        <v>96</v>
      </c>
      <c r="E355" s="158">
        <v>0.05</v>
      </c>
      <c r="F355" s="113">
        <v>16.84</v>
      </c>
      <c r="G355" s="120">
        <f t="shared" ref="G355:G357" si="40">E355*F355</f>
        <v>0.84200000000000008</v>
      </c>
    </row>
    <row r="356" spans="1:7">
      <c r="A356" s="115" t="s">
        <v>40</v>
      </c>
      <c r="B356" s="112">
        <v>88264</v>
      </c>
      <c r="C356" s="111" t="s">
        <v>906</v>
      </c>
      <c r="D356" s="127" t="s">
        <v>96</v>
      </c>
      <c r="E356" s="158">
        <v>0.05</v>
      </c>
      <c r="F356" s="113">
        <v>22.3</v>
      </c>
      <c r="G356" s="120">
        <f t="shared" si="40"/>
        <v>1.115</v>
      </c>
    </row>
    <row r="357" spans="1:7" ht="30">
      <c r="A357" s="115" t="s">
        <v>98</v>
      </c>
      <c r="B357" s="112" t="s">
        <v>948</v>
      </c>
      <c r="C357" s="111" t="s">
        <v>949</v>
      </c>
      <c r="D357" s="127" t="s">
        <v>150</v>
      </c>
      <c r="E357" s="158">
        <v>1</v>
      </c>
      <c r="F357" s="113">
        <v>143.63</v>
      </c>
      <c r="G357" s="120">
        <f t="shared" si="40"/>
        <v>143.63</v>
      </c>
    </row>
    <row r="358" spans="1:7">
      <c r="A358" s="121"/>
      <c r="B358" s="110"/>
      <c r="C358" s="110"/>
      <c r="D358" s="110"/>
      <c r="E358" s="110"/>
      <c r="F358" s="114" t="s">
        <v>26</v>
      </c>
      <c r="G358" s="122">
        <f>SUM(G355:G357)</f>
        <v>145.58699999999999</v>
      </c>
    </row>
    <row r="360" spans="1:7" ht="30">
      <c r="A360" s="133" t="s">
        <v>946</v>
      </c>
      <c r="B360" s="133" t="s">
        <v>17</v>
      </c>
      <c r="C360" s="111" t="s">
        <v>529</v>
      </c>
      <c r="D360" s="133" t="s">
        <v>12</v>
      </c>
      <c r="E360" s="133" t="s">
        <v>39</v>
      </c>
      <c r="F360" s="133" t="s">
        <v>25</v>
      </c>
      <c r="G360" s="133" t="s">
        <v>26</v>
      </c>
    </row>
    <row r="361" spans="1:7" ht="30">
      <c r="A361" s="115" t="s">
        <v>40</v>
      </c>
      <c r="B361" s="112">
        <v>88247</v>
      </c>
      <c r="C361" s="111" t="s">
        <v>905</v>
      </c>
      <c r="D361" s="127" t="s">
        <v>96</v>
      </c>
      <c r="E361" s="158">
        <v>2</v>
      </c>
      <c r="F361" s="113">
        <v>16.84</v>
      </c>
      <c r="G361" s="120">
        <f t="shared" ref="G361:G363" si="41">E361*F361</f>
        <v>33.68</v>
      </c>
    </row>
    <row r="362" spans="1:7">
      <c r="A362" s="115" t="s">
        <v>40</v>
      </c>
      <c r="B362" s="112">
        <v>88264</v>
      </c>
      <c r="C362" s="111" t="s">
        <v>906</v>
      </c>
      <c r="D362" s="127" t="s">
        <v>96</v>
      </c>
      <c r="E362" s="158">
        <v>2</v>
      </c>
      <c r="F362" s="113">
        <v>22.3</v>
      </c>
      <c r="G362" s="120">
        <f t="shared" si="41"/>
        <v>44.6</v>
      </c>
    </row>
    <row r="363" spans="1:7">
      <c r="A363" s="115" t="s">
        <v>98</v>
      </c>
      <c r="B363" s="112" t="s">
        <v>950</v>
      </c>
      <c r="C363" s="111" t="s">
        <v>951</v>
      </c>
      <c r="D363" s="127" t="s">
        <v>150</v>
      </c>
      <c r="E363" s="158">
        <v>1</v>
      </c>
      <c r="F363" s="113">
        <v>1848.22</v>
      </c>
      <c r="G363" s="120">
        <f t="shared" si="41"/>
        <v>1848.22</v>
      </c>
    </row>
    <row r="364" spans="1:7">
      <c r="A364" s="121"/>
      <c r="B364" s="110"/>
      <c r="C364" s="110"/>
      <c r="D364" s="110"/>
      <c r="E364" s="110"/>
      <c r="F364" s="114" t="s">
        <v>26</v>
      </c>
      <c r="G364" s="122">
        <f>SUM(G361:G363)</f>
        <v>1926.5</v>
      </c>
    </row>
    <row r="366" spans="1:7" ht="45">
      <c r="A366" s="133" t="s">
        <v>947</v>
      </c>
      <c r="B366" s="133" t="s">
        <v>17</v>
      </c>
      <c r="C366" s="111" t="s">
        <v>530</v>
      </c>
      <c r="D366" s="133" t="s">
        <v>12</v>
      </c>
      <c r="E366" s="133" t="s">
        <v>39</v>
      </c>
      <c r="F366" s="133" t="s">
        <v>25</v>
      </c>
      <c r="G366" s="133" t="s">
        <v>26</v>
      </c>
    </row>
    <row r="367" spans="1:7" ht="30">
      <c r="A367" s="115" t="s">
        <v>40</v>
      </c>
      <c r="B367" s="112">
        <v>88247</v>
      </c>
      <c r="C367" s="111" t="s">
        <v>905</v>
      </c>
      <c r="D367" s="127" t="s">
        <v>96</v>
      </c>
      <c r="E367" s="158">
        <v>2</v>
      </c>
      <c r="F367" s="113">
        <v>16.84</v>
      </c>
      <c r="G367" s="120">
        <f t="shared" ref="G367:G369" si="42">E367*F367</f>
        <v>33.68</v>
      </c>
    </row>
    <row r="368" spans="1:7">
      <c r="A368" s="115" t="s">
        <v>40</v>
      </c>
      <c r="B368" s="112">
        <v>88264</v>
      </c>
      <c r="C368" s="111" t="s">
        <v>906</v>
      </c>
      <c r="D368" s="127" t="s">
        <v>96</v>
      </c>
      <c r="E368" s="158">
        <v>2</v>
      </c>
      <c r="F368" s="113">
        <v>22.3</v>
      </c>
      <c r="G368" s="120">
        <f t="shared" si="42"/>
        <v>44.6</v>
      </c>
    </row>
    <row r="369" spans="1:7">
      <c r="A369" s="115" t="s">
        <v>98</v>
      </c>
      <c r="B369" s="112" t="s">
        <v>954</v>
      </c>
      <c r="C369" s="111" t="s">
        <v>953</v>
      </c>
      <c r="D369" s="127" t="s">
        <v>150</v>
      </c>
      <c r="E369" s="158">
        <v>1</v>
      </c>
      <c r="F369" s="113">
        <v>3231.94</v>
      </c>
      <c r="G369" s="120">
        <f t="shared" si="42"/>
        <v>3231.94</v>
      </c>
    </row>
    <row r="370" spans="1:7">
      <c r="A370" s="121"/>
      <c r="B370" s="110"/>
      <c r="C370" s="110"/>
      <c r="D370" s="110"/>
      <c r="E370" s="110"/>
      <c r="F370" s="114" t="s">
        <v>26</v>
      </c>
      <c r="G370" s="122">
        <f>SUM(G367:G369)</f>
        <v>3310.2200000000003</v>
      </c>
    </row>
    <row r="372" spans="1:7">
      <c r="A372" s="133" t="s">
        <v>952</v>
      </c>
      <c r="B372" s="133" t="s">
        <v>17</v>
      </c>
      <c r="C372" s="111" t="s">
        <v>531</v>
      </c>
      <c r="D372" s="133" t="s">
        <v>12</v>
      </c>
      <c r="E372" s="133" t="s">
        <v>39</v>
      </c>
      <c r="F372" s="133" t="s">
        <v>25</v>
      </c>
      <c r="G372" s="133" t="s">
        <v>26</v>
      </c>
    </row>
    <row r="373" spans="1:7" ht="30">
      <c r="A373" s="115" t="s">
        <v>40</v>
      </c>
      <c r="B373" s="112">
        <v>88247</v>
      </c>
      <c r="C373" s="111" t="s">
        <v>905</v>
      </c>
      <c r="D373" s="127" t="s">
        <v>96</v>
      </c>
      <c r="E373" s="158">
        <v>2</v>
      </c>
      <c r="F373" s="113">
        <v>16.84</v>
      </c>
      <c r="G373" s="120">
        <f t="shared" ref="G373:G375" si="43">E373*F373</f>
        <v>33.68</v>
      </c>
    </row>
    <row r="374" spans="1:7">
      <c r="A374" s="115" t="s">
        <v>40</v>
      </c>
      <c r="B374" s="112">
        <v>88264</v>
      </c>
      <c r="C374" s="111" t="s">
        <v>906</v>
      </c>
      <c r="D374" s="127" t="s">
        <v>96</v>
      </c>
      <c r="E374" s="158">
        <v>2</v>
      </c>
      <c r="F374" s="113">
        <v>22.3</v>
      </c>
      <c r="G374" s="120">
        <f t="shared" si="43"/>
        <v>44.6</v>
      </c>
    </row>
    <row r="375" spans="1:7">
      <c r="A375" s="115" t="s">
        <v>98</v>
      </c>
      <c r="B375" s="112" t="s">
        <v>955</v>
      </c>
      <c r="C375" s="111" t="s">
        <v>531</v>
      </c>
      <c r="D375" s="127" t="s">
        <v>150</v>
      </c>
      <c r="E375" s="158">
        <v>1</v>
      </c>
      <c r="F375" s="113">
        <v>911.76</v>
      </c>
      <c r="G375" s="120">
        <f t="shared" si="43"/>
        <v>911.76</v>
      </c>
    </row>
    <row r="376" spans="1:7">
      <c r="A376" s="121"/>
      <c r="B376" s="110"/>
      <c r="C376" s="110"/>
      <c r="D376" s="110"/>
      <c r="E376" s="110"/>
      <c r="F376" s="114" t="s">
        <v>26</v>
      </c>
      <c r="G376" s="122">
        <f>SUM(G373:G375)</f>
        <v>990.04</v>
      </c>
    </row>
    <row r="378" spans="1:7" ht="30">
      <c r="A378" s="133" t="s">
        <v>956</v>
      </c>
      <c r="B378" s="133" t="s">
        <v>17</v>
      </c>
      <c r="C378" s="111" t="s">
        <v>532</v>
      </c>
      <c r="D378" s="133" t="s">
        <v>12</v>
      </c>
      <c r="E378" s="133" t="s">
        <v>39</v>
      </c>
      <c r="F378" s="133" t="s">
        <v>25</v>
      </c>
      <c r="G378" s="133" t="s">
        <v>26</v>
      </c>
    </row>
    <row r="379" spans="1:7" ht="30">
      <c r="A379" s="115" t="s">
        <v>40</v>
      </c>
      <c r="B379" s="112">
        <v>88247</v>
      </c>
      <c r="C379" s="111" t="s">
        <v>905</v>
      </c>
      <c r="D379" s="127" t="s">
        <v>96</v>
      </c>
      <c r="E379" s="158">
        <v>2</v>
      </c>
      <c r="F379" s="113">
        <v>16.84</v>
      </c>
      <c r="G379" s="120">
        <f t="shared" ref="G379:G381" si="44">E379*F379</f>
        <v>33.68</v>
      </c>
    </row>
    <row r="380" spans="1:7">
      <c r="A380" s="115" t="s">
        <v>40</v>
      </c>
      <c r="B380" s="112">
        <v>88264</v>
      </c>
      <c r="C380" s="111" t="s">
        <v>906</v>
      </c>
      <c r="D380" s="127" t="s">
        <v>96</v>
      </c>
      <c r="E380" s="158">
        <v>2</v>
      </c>
      <c r="F380" s="113">
        <v>22.3</v>
      </c>
      <c r="G380" s="120">
        <f t="shared" si="44"/>
        <v>44.6</v>
      </c>
    </row>
    <row r="381" spans="1:7" ht="30">
      <c r="A381" s="115" t="s">
        <v>98</v>
      </c>
      <c r="B381" s="112" t="s">
        <v>955</v>
      </c>
      <c r="C381" s="111" t="s">
        <v>532</v>
      </c>
      <c r="D381" s="127" t="s">
        <v>150</v>
      </c>
      <c r="E381" s="158">
        <v>1</v>
      </c>
      <c r="F381" s="113">
        <v>6442.06</v>
      </c>
      <c r="G381" s="120">
        <f t="shared" si="44"/>
        <v>6442.06</v>
      </c>
    </row>
    <row r="382" spans="1:7">
      <c r="A382" s="121"/>
      <c r="B382" s="110"/>
      <c r="C382" s="110"/>
      <c r="D382" s="110"/>
      <c r="E382" s="110"/>
      <c r="F382" s="114" t="s">
        <v>26</v>
      </c>
      <c r="G382" s="122">
        <f>SUM(G379:G381)</f>
        <v>6520.34</v>
      </c>
    </row>
    <row r="384" spans="1:7" ht="30">
      <c r="A384" s="133" t="s">
        <v>957</v>
      </c>
      <c r="B384" s="133" t="s">
        <v>17</v>
      </c>
      <c r="C384" s="111" t="s">
        <v>958</v>
      </c>
      <c r="D384" s="133" t="s">
        <v>12</v>
      </c>
      <c r="E384" s="133" t="s">
        <v>39</v>
      </c>
      <c r="F384" s="133" t="s">
        <v>25</v>
      </c>
      <c r="G384" s="133" t="s">
        <v>26</v>
      </c>
    </row>
    <row r="385" spans="1:7" ht="30">
      <c r="A385" s="115" t="s">
        <v>40</v>
      </c>
      <c r="B385" s="112">
        <v>88247</v>
      </c>
      <c r="C385" s="111" t="s">
        <v>905</v>
      </c>
      <c r="D385" s="127" t="s">
        <v>96</v>
      </c>
      <c r="E385" s="158">
        <v>0.4</v>
      </c>
      <c r="F385" s="113">
        <v>16.84</v>
      </c>
      <c r="G385" s="120">
        <f t="shared" ref="G385:G387" si="45">E385*F385</f>
        <v>6.7360000000000007</v>
      </c>
    </row>
    <row r="386" spans="1:7">
      <c r="A386" s="115" t="s">
        <v>40</v>
      </c>
      <c r="B386" s="112">
        <v>88264</v>
      </c>
      <c r="C386" s="111" t="s">
        <v>906</v>
      </c>
      <c r="D386" s="127" t="s">
        <v>96</v>
      </c>
      <c r="E386" s="158">
        <v>0.4</v>
      </c>
      <c r="F386" s="113">
        <v>22.3</v>
      </c>
      <c r="G386" s="120">
        <f t="shared" si="45"/>
        <v>8.92</v>
      </c>
    </row>
    <row r="387" spans="1:7" ht="30">
      <c r="A387" s="115" t="s">
        <v>98</v>
      </c>
      <c r="B387" s="112" t="s">
        <v>959</v>
      </c>
      <c r="C387" s="111" t="s">
        <v>958</v>
      </c>
      <c r="D387" s="127" t="s">
        <v>150</v>
      </c>
      <c r="E387" s="158">
        <v>1</v>
      </c>
      <c r="F387" s="113">
        <v>374.8</v>
      </c>
      <c r="G387" s="120">
        <f t="shared" si="45"/>
        <v>374.8</v>
      </c>
    </row>
    <row r="388" spans="1:7">
      <c r="A388" s="121"/>
      <c r="B388" s="110"/>
      <c r="C388" s="110"/>
      <c r="D388" s="110"/>
      <c r="E388" s="110"/>
      <c r="F388" s="114" t="s">
        <v>26</v>
      </c>
      <c r="G388" s="122">
        <f>SUM(G385:G387)</f>
        <v>390.45600000000002</v>
      </c>
    </row>
    <row r="390" spans="1:7">
      <c r="A390" s="133" t="s">
        <v>961</v>
      </c>
      <c r="B390" s="133" t="s">
        <v>17</v>
      </c>
      <c r="C390" s="111" t="s">
        <v>960</v>
      </c>
      <c r="D390" s="133" t="s">
        <v>12</v>
      </c>
      <c r="E390" s="133" t="s">
        <v>39</v>
      </c>
      <c r="F390" s="133" t="s">
        <v>25</v>
      </c>
      <c r="G390" s="133" t="s">
        <v>26</v>
      </c>
    </row>
    <row r="391" spans="1:7" ht="30">
      <c r="A391" s="115" t="s">
        <v>40</v>
      </c>
      <c r="B391" s="112">
        <v>88247</v>
      </c>
      <c r="C391" s="111" t="s">
        <v>905</v>
      </c>
      <c r="D391" s="127" t="s">
        <v>96</v>
      </c>
      <c r="E391" s="158">
        <v>2</v>
      </c>
      <c r="F391" s="113">
        <v>16.84</v>
      </c>
      <c r="G391" s="120">
        <f t="shared" ref="G391:G393" si="46">E391*F391</f>
        <v>33.68</v>
      </c>
    </row>
    <row r="392" spans="1:7">
      <c r="A392" s="115" t="s">
        <v>40</v>
      </c>
      <c r="B392" s="112">
        <v>88264</v>
      </c>
      <c r="C392" s="111" t="s">
        <v>906</v>
      </c>
      <c r="D392" s="127" t="s">
        <v>96</v>
      </c>
      <c r="E392" s="158">
        <v>2</v>
      </c>
      <c r="F392" s="113">
        <v>22.3</v>
      </c>
      <c r="G392" s="120">
        <f t="shared" si="46"/>
        <v>44.6</v>
      </c>
    </row>
    <row r="393" spans="1:7">
      <c r="A393" s="115" t="s">
        <v>98</v>
      </c>
      <c r="B393" s="112" t="s">
        <v>962</v>
      </c>
      <c r="C393" s="111" t="s">
        <v>960</v>
      </c>
      <c r="D393" s="127" t="s">
        <v>150</v>
      </c>
      <c r="E393" s="158">
        <v>1</v>
      </c>
      <c r="F393" s="113">
        <v>2149.09</v>
      </c>
      <c r="G393" s="120">
        <f t="shared" si="46"/>
        <v>2149.09</v>
      </c>
    </row>
    <row r="394" spans="1:7">
      <c r="A394" s="121"/>
      <c r="B394" s="110"/>
      <c r="C394" s="110"/>
      <c r="D394" s="110"/>
      <c r="E394" s="110"/>
      <c r="F394" s="114" t="s">
        <v>26</v>
      </c>
      <c r="G394" s="122">
        <f>SUM(G391:G393)</f>
        <v>2227.3700000000003</v>
      </c>
    </row>
    <row r="396" spans="1:7" ht="105">
      <c r="A396" s="133" t="s">
        <v>963</v>
      </c>
      <c r="B396" s="133" t="s">
        <v>17</v>
      </c>
      <c r="C396" s="159" t="s">
        <v>545</v>
      </c>
      <c r="D396" s="133" t="s">
        <v>12</v>
      </c>
      <c r="E396" s="133" t="s">
        <v>39</v>
      </c>
      <c r="F396" s="133" t="s">
        <v>25</v>
      </c>
      <c r="G396" s="133" t="s">
        <v>26</v>
      </c>
    </row>
    <row r="397" spans="1:7" ht="30">
      <c r="A397" s="115" t="s">
        <v>40</v>
      </c>
      <c r="B397" s="112">
        <v>88247</v>
      </c>
      <c r="C397" s="111" t="s">
        <v>905</v>
      </c>
      <c r="D397" s="127" t="s">
        <v>96</v>
      </c>
      <c r="E397" s="158">
        <v>7.4800000000000005E-2</v>
      </c>
      <c r="F397" s="113">
        <v>16.84</v>
      </c>
      <c r="G397" s="120">
        <f t="shared" ref="G397:G399" si="47">E397*F397</f>
        <v>1.2596320000000001</v>
      </c>
    </row>
    <row r="398" spans="1:7">
      <c r="A398" s="115" t="s">
        <v>40</v>
      </c>
      <c r="B398" s="112">
        <v>88264</v>
      </c>
      <c r="C398" s="111" t="s">
        <v>906</v>
      </c>
      <c r="D398" s="127" t="s">
        <v>96</v>
      </c>
      <c r="E398" s="158">
        <v>0.17949999999999999</v>
      </c>
      <c r="F398" s="113">
        <v>22.3</v>
      </c>
      <c r="G398" s="120">
        <f t="shared" si="47"/>
        <v>4.0028499999999996</v>
      </c>
    </row>
    <row r="399" spans="1:7" ht="30">
      <c r="A399" s="115" t="s">
        <v>98</v>
      </c>
      <c r="B399" s="112" t="s">
        <v>965</v>
      </c>
      <c r="C399" s="111" t="s">
        <v>964</v>
      </c>
      <c r="D399" s="127" t="s">
        <v>150</v>
      </c>
      <c r="E399" s="158">
        <v>1</v>
      </c>
      <c r="F399" s="113">
        <v>212.9</v>
      </c>
      <c r="G399" s="120">
        <f t="shared" si="47"/>
        <v>212.9</v>
      </c>
    </row>
    <row r="400" spans="1:7">
      <c r="A400" s="121"/>
      <c r="B400" s="110"/>
      <c r="C400" s="110"/>
      <c r="D400" s="110"/>
      <c r="E400" s="110"/>
      <c r="F400" s="114" t="s">
        <v>26</v>
      </c>
      <c r="G400" s="122">
        <f>SUM(G397:G399)</f>
        <v>218.16248200000001</v>
      </c>
    </row>
    <row r="402" spans="1:7">
      <c r="A402" s="133" t="s">
        <v>966</v>
      </c>
      <c r="B402" s="133" t="s">
        <v>17</v>
      </c>
      <c r="C402" s="111" t="s">
        <v>546</v>
      </c>
      <c r="D402" s="133" t="s">
        <v>12</v>
      </c>
      <c r="E402" s="133" t="s">
        <v>39</v>
      </c>
      <c r="F402" s="133" t="s">
        <v>25</v>
      </c>
      <c r="G402" s="133" t="s">
        <v>26</v>
      </c>
    </row>
    <row r="403" spans="1:7" ht="30">
      <c r="A403" s="115" t="s">
        <v>40</v>
      </c>
      <c r="B403" s="112" t="s">
        <v>718</v>
      </c>
      <c r="C403" s="111" t="s">
        <v>719</v>
      </c>
      <c r="D403" s="127" t="s">
        <v>96</v>
      </c>
      <c r="E403" s="158">
        <v>0.1</v>
      </c>
      <c r="F403" s="113">
        <v>19.72</v>
      </c>
      <c r="G403" s="120">
        <f t="shared" ref="G403:G404" si="48">E403*F403</f>
        <v>1.972</v>
      </c>
    </row>
    <row r="404" spans="1:7" ht="30">
      <c r="A404" s="115" t="s">
        <v>98</v>
      </c>
      <c r="B404" s="112">
        <v>34721</v>
      </c>
      <c r="C404" s="111" t="s">
        <v>971</v>
      </c>
      <c r="D404" s="127" t="s">
        <v>753</v>
      </c>
      <c r="E404" s="158">
        <v>3.1752000000000002E-2</v>
      </c>
      <c r="F404" s="113">
        <v>748.8</v>
      </c>
      <c r="G404" s="120">
        <f t="shared" si="48"/>
        <v>23.7758976</v>
      </c>
    </row>
    <row r="405" spans="1:7">
      <c r="A405" s="121"/>
      <c r="B405" s="110"/>
      <c r="C405" s="110"/>
      <c r="D405" s="110"/>
      <c r="E405" s="110"/>
      <c r="F405" s="114" t="s">
        <v>26</v>
      </c>
      <c r="G405" s="122">
        <f>SUM(G403:G404)</f>
        <v>25.747897600000002</v>
      </c>
    </row>
    <row r="407" spans="1:7">
      <c r="A407" s="133" t="s">
        <v>967</v>
      </c>
      <c r="B407" s="133" t="s">
        <v>17</v>
      </c>
      <c r="C407" s="111" t="s">
        <v>547</v>
      </c>
      <c r="D407" s="133" t="s">
        <v>12</v>
      </c>
      <c r="E407" s="133" t="s">
        <v>39</v>
      </c>
      <c r="F407" s="133" t="s">
        <v>25</v>
      </c>
      <c r="G407" s="133" t="s">
        <v>26</v>
      </c>
    </row>
    <row r="408" spans="1:7" ht="30">
      <c r="A408" s="115" t="s">
        <v>40</v>
      </c>
      <c r="B408" s="112" t="s">
        <v>718</v>
      </c>
      <c r="C408" s="111" t="s">
        <v>719</v>
      </c>
      <c r="D408" s="127" t="s">
        <v>96</v>
      </c>
      <c r="E408" s="158">
        <v>0.15</v>
      </c>
      <c r="F408" s="113">
        <v>19.72</v>
      </c>
      <c r="G408" s="120">
        <f t="shared" ref="G408:G409" si="49">E408*F408</f>
        <v>2.9579999999999997</v>
      </c>
    </row>
    <row r="409" spans="1:7" ht="30">
      <c r="A409" s="115" t="s">
        <v>98</v>
      </c>
      <c r="B409" s="112">
        <v>34721</v>
      </c>
      <c r="C409" s="111" t="s">
        <v>971</v>
      </c>
      <c r="D409" s="127" t="s">
        <v>753</v>
      </c>
      <c r="E409" s="158">
        <v>1.2</v>
      </c>
      <c r="F409" s="113">
        <v>748.8</v>
      </c>
      <c r="G409" s="120">
        <f t="shared" si="49"/>
        <v>898.56</v>
      </c>
    </row>
    <row r="410" spans="1:7">
      <c r="A410" s="121"/>
      <c r="B410" s="110"/>
      <c r="C410" s="110"/>
      <c r="D410" s="110"/>
      <c r="E410" s="110"/>
      <c r="F410" s="114" t="s">
        <v>26</v>
      </c>
      <c r="G410" s="122">
        <f>SUM(G408:G409)</f>
        <v>901.51799999999992</v>
      </c>
    </row>
    <row r="412" spans="1:7">
      <c r="A412" s="133" t="s">
        <v>968</v>
      </c>
      <c r="B412" s="133" t="s">
        <v>17</v>
      </c>
      <c r="C412" s="111" t="s">
        <v>548</v>
      </c>
      <c r="D412" s="133" t="s">
        <v>12</v>
      </c>
      <c r="E412" s="133" t="s">
        <v>39</v>
      </c>
      <c r="F412" s="133" t="s">
        <v>25</v>
      </c>
      <c r="G412" s="133" t="s">
        <v>26</v>
      </c>
    </row>
    <row r="413" spans="1:7" ht="30">
      <c r="A413" s="115" t="s">
        <v>40</v>
      </c>
      <c r="B413" s="112" t="s">
        <v>718</v>
      </c>
      <c r="C413" s="111" t="s">
        <v>719</v>
      </c>
      <c r="D413" s="127" t="s">
        <v>96</v>
      </c>
      <c r="E413" s="158">
        <v>0.1</v>
      </c>
      <c r="F413" s="113">
        <v>19.72</v>
      </c>
      <c r="G413" s="120">
        <f t="shared" ref="G413:G414" si="50">E413*F413</f>
        <v>1.972</v>
      </c>
    </row>
    <row r="414" spans="1:7" ht="30">
      <c r="A414" s="115" t="s">
        <v>98</v>
      </c>
      <c r="B414" s="112">
        <v>34721</v>
      </c>
      <c r="C414" s="111" t="s">
        <v>971</v>
      </c>
      <c r="D414" s="127" t="s">
        <v>753</v>
      </c>
      <c r="E414" s="158">
        <v>5.0175999999999998E-2</v>
      </c>
      <c r="F414" s="113">
        <v>748.8</v>
      </c>
      <c r="G414" s="120">
        <f t="shared" si="50"/>
        <v>37.571788799999993</v>
      </c>
    </row>
    <row r="415" spans="1:7">
      <c r="A415" s="121"/>
      <c r="B415" s="110"/>
      <c r="C415" s="110"/>
      <c r="D415" s="110"/>
      <c r="E415" s="110"/>
      <c r="F415" s="114" t="s">
        <v>26</v>
      </c>
      <c r="G415" s="122">
        <f>SUM(G413:G414)</f>
        <v>39.543788799999994</v>
      </c>
    </row>
    <row r="417" spans="1:7" ht="30">
      <c r="A417" s="133" t="s">
        <v>969</v>
      </c>
      <c r="B417" s="133" t="s">
        <v>17</v>
      </c>
      <c r="C417" s="111" t="s">
        <v>549</v>
      </c>
      <c r="D417" s="133" t="s">
        <v>12</v>
      </c>
      <c r="E417" s="133" t="s">
        <v>39</v>
      </c>
      <c r="F417" s="133" t="s">
        <v>25</v>
      </c>
      <c r="G417" s="133" t="s">
        <v>26</v>
      </c>
    </row>
    <row r="418" spans="1:7" ht="30">
      <c r="A418" s="115" t="s">
        <v>40</v>
      </c>
      <c r="B418" s="112" t="s">
        <v>718</v>
      </c>
      <c r="C418" s="111" t="s">
        <v>719</v>
      </c>
      <c r="D418" s="127" t="s">
        <v>96</v>
      </c>
      <c r="E418" s="158">
        <v>0.1</v>
      </c>
      <c r="F418" s="113">
        <v>19.72</v>
      </c>
      <c r="G418" s="120">
        <f t="shared" ref="G418:G419" si="51">E418*F418</f>
        <v>1.972</v>
      </c>
    </row>
    <row r="419" spans="1:7" ht="30">
      <c r="A419" s="115" t="s">
        <v>98</v>
      </c>
      <c r="B419" s="112">
        <v>34721</v>
      </c>
      <c r="C419" s="111" t="s">
        <v>971</v>
      </c>
      <c r="D419" s="127" t="s">
        <v>753</v>
      </c>
      <c r="E419" s="158">
        <v>5.0175999999999998E-2</v>
      </c>
      <c r="F419" s="113">
        <v>748.8</v>
      </c>
      <c r="G419" s="120">
        <f t="shared" si="51"/>
        <v>37.571788799999993</v>
      </c>
    </row>
    <row r="420" spans="1:7">
      <c r="A420" s="121"/>
      <c r="B420" s="110"/>
      <c r="C420" s="110"/>
      <c r="D420" s="110"/>
      <c r="E420" s="110"/>
      <c r="F420" s="114" t="s">
        <v>26</v>
      </c>
      <c r="G420" s="122">
        <f>SUM(G418:G419)</f>
        <v>39.543788799999994</v>
      </c>
    </row>
    <row r="422" spans="1:7" ht="30">
      <c r="A422" s="133" t="s">
        <v>970</v>
      </c>
      <c r="B422" s="133" t="s">
        <v>17</v>
      </c>
      <c r="C422" s="111" t="s">
        <v>550</v>
      </c>
      <c r="D422" s="133" t="s">
        <v>12</v>
      </c>
      <c r="E422" s="133" t="s">
        <v>39</v>
      </c>
      <c r="F422" s="133" t="s">
        <v>25</v>
      </c>
      <c r="G422" s="133" t="s">
        <v>26</v>
      </c>
    </row>
    <row r="423" spans="1:7" ht="30">
      <c r="A423" s="115" t="s">
        <v>40</v>
      </c>
      <c r="B423" s="112" t="s">
        <v>718</v>
      </c>
      <c r="C423" s="111" t="s">
        <v>719</v>
      </c>
      <c r="D423" s="127" t="s">
        <v>96</v>
      </c>
      <c r="E423" s="158">
        <v>0.1</v>
      </c>
      <c r="F423" s="113">
        <v>19.72</v>
      </c>
      <c r="G423" s="120">
        <f t="shared" ref="G423:G424" si="52">E423*F423</f>
        <v>1.972</v>
      </c>
    </row>
    <row r="424" spans="1:7" ht="30">
      <c r="A424" s="115" t="s">
        <v>98</v>
      </c>
      <c r="B424" s="112">
        <v>34721</v>
      </c>
      <c r="C424" s="111" t="s">
        <v>971</v>
      </c>
      <c r="D424" s="127" t="s">
        <v>753</v>
      </c>
      <c r="E424" s="158">
        <v>3.1752000000000002E-2</v>
      </c>
      <c r="F424" s="113">
        <v>748.8</v>
      </c>
      <c r="G424" s="120">
        <f t="shared" si="52"/>
        <v>23.7758976</v>
      </c>
    </row>
    <row r="425" spans="1:7">
      <c r="A425" s="121"/>
      <c r="B425" s="110"/>
      <c r="C425" s="110"/>
      <c r="D425" s="110"/>
      <c r="E425" s="110"/>
      <c r="F425" s="114" t="s">
        <v>26</v>
      </c>
      <c r="G425" s="122">
        <f>SUM(G423:G424)</f>
        <v>25.747897600000002</v>
      </c>
    </row>
    <row r="427" spans="1:7" ht="45">
      <c r="A427" s="133" t="s">
        <v>972</v>
      </c>
      <c r="B427" s="133" t="s">
        <v>17</v>
      </c>
      <c r="C427" s="111" t="s">
        <v>571</v>
      </c>
      <c r="D427" s="133" t="s">
        <v>12</v>
      </c>
      <c r="E427" s="133" t="s">
        <v>39</v>
      </c>
      <c r="F427" s="133" t="s">
        <v>25</v>
      </c>
      <c r="G427" s="133" t="s">
        <v>26</v>
      </c>
    </row>
    <row r="428" spans="1:7" ht="30">
      <c r="A428" s="115" t="s">
        <v>40</v>
      </c>
      <c r="B428" s="112" t="s">
        <v>976</v>
      </c>
      <c r="C428" s="111" t="s">
        <v>977</v>
      </c>
      <c r="D428" s="127" t="s">
        <v>96</v>
      </c>
      <c r="E428" s="158">
        <v>4</v>
      </c>
      <c r="F428" s="113">
        <v>17.03</v>
      </c>
      <c r="G428" s="120">
        <f t="shared" ref="G428:G430" si="53">E428*F428</f>
        <v>68.12</v>
      </c>
    </row>
    <row r="429" spans="1:7" ht="30">
      <c r="A429" s="115" t="s">
        <v>40</v>
      </c>
      <c r="B429" s="112" t="s">
        <v>978</v>
      </c>
      <c r="C429" s="111" t="s">
        <v>979</v>
      </c>
      <c r="D429" s="127" t="s">
        <v>96</v>
      </c>
      <c r="E429" s="158">
        <v>4</v>
      </c>
      <c r="F429" s="113">
        <v>23.9</v>
      </c>
      <c r="G429" s="120">
        <f t="shared" si="53"/>
        <v>95.6</v>
      </c>
    </row>
    <row r="430" spans="1:7" ht="45">
      <c r="A430" s="115" t="s">
        <v>98</v>
      </c>
      <c r="B430" s="112" t="s">
        <v>689</v>
      </c>
      <c r="C430" s="111" t="s">
        <v>571</v>
      </c>
      <c r="D430" s="127" t="s">
        <v>12</v>
      </c>
      <c r="E430" s="158">
        <v>1</v>
      </c>
      <c r="F430" s="113">
        <v>6228.45</v>
      </c>
      <c r="G430" s="120">
        <f t="shared" si="53"/>
        <v>6228.45</v>
      </c>
    </row>
    <row r="431" spans="1:7">
      <c r="A431" s="121"/>
      <c r="B431" s="110"/>
      <c r="C431" s="110"/>
      <c r="D431" s="110"/>
      <c r="E431" s="110"/>
      <c r="F431" s="114" t="s">
        <v>26</v>
      </c>
      <c r="G431" s="122">
        <f>SUM(G428:G430)</f>
        <v>6392.17</v>
      </c>
    </row>
    <row r="433" spans="1:7">
      <c r="A433" s="133" t="s">
        <v>980</v>
      </c>
      <c r="B433" s="133" t="s">
        <v>17</v>
      </c>
      <c r="C433" s="111" t="s">
        <v>572</v>
      </c>
      <c r="D433" s="133" t="s">
        <v>12</v>
      </c>
      <c r="E433" s="133" t="s">
        <v>39</v>
      </c>
      <c r="F433" s="133" t="s">
        <v>25</v>
      </c>
      <c r="G433" s="133" t="s">
        <v>26</v>
      </c>
    </row>
    <row r="434" spans="1:7" ht="30">
      <c r="A434" s="115" t="s">
        <v>40</v>
      </c>
      <c r="B434" s="112" t="s">
        <v>976</v>
      </c>
      <c r="C434" s="111" t="s">
        <v>977</v>
      </c>
      <c r="D434" s="127" t="s">
        <v>96</v>
      </c>
      <c r="E434" s="158">
        <v>0.01</v>
      </c>
      <c r="F434" s="113">
        <v>17.03</v>
      </c>
      <c r="G434" s="120">
        <f t="shared" ref="G434:G436" si="54">E434*F434</f>
        <v>0.17030000000000001</v>
      </c>
    </row>
    <row r="435" spans="1:7" ht="30">
      <c r="A435" s="115" t="s">
        <v>40</v>
      </c>
      <c r="B435" s="112" t="s">
        <v>978</v>
      </c>
      <c r="C435" s="111" t="s">
        <v>979</v>
      </c>
      <c r="D435" s="127" t="s">
        <v>96</v>
      </c>
      <c r="E435" s="158">
        <v>0.01</v>
      </c>
      <c r="F435" s="113">
        <v>23.9</v>
      </c>
      <c r="G435" s="120">
        <f t="shared" si="54"/>
        <v>0.23899999999999999</v>
      </c>
    </row>
    <row r="436" spans="1:7" ht="30">
      <c r="A436" s="115" t="s">
        <v>98</v>
      </c>
      <c r="B436" s="112">
        <v>11270</v>
      </c>
      <c r="C436" s="111" t="s">
        <v>981</v>
      </c>
      <c r="D436" s="127" t="s">
        <v>150</v>
      </c>
      <c r="E436" s="158">
        <v>1</v>
      </c>
      <c r="F436" s="113">
        <v>2.66</v>
      </c>
      <c r="G436" s="120">
        <f t="shared" si="54"/>
        <v>2.66</v>
      </c>
    </row>
    <row r="437" spans="1:7">
      <c r="A437" s="121"/>
      <c r="B437" s="110"/>
      <c r="C437" s="110"/>
      <c r="D437" s="110"/>
      <c r="E437" s="110"/>
      <c r="F437" s="114" t="s">
        <v>26</v>
      </c>
      <c r="G437" s="122">
        <f>SUM(G434:G436)</f>
        <v>3.0693000000000001</v>
      </c>
    </row>
    <row r="439" spans="1:7">
      <c r="A439" s="133" t="s">
        <v>982</v>
      </c>
      <c r="B439" s="133" t="s">
        <v>17</v>
      </c>
      <c r="C439" s="111" t="s">
        <v>573</v>
      </c>
      <c r="D439" s="133" t="s">
        <v>12</v>
      </c>
      <c r="E439" s="133" t="s">
        <v>39</v>
      </c>
      <c r="F439" s="133" t="s">
        <v>25</v>
      </c>
      <c r="G439" s="133" t="s">
        <v>26</v>
      </c>
    </row>
    <row r="440" spans="1:7" ht="30">
      <c r="A440" s="115" t="s">
        <v>40</v>
      </c>
      <c r="B440" s="112" t="s">
        <v>976</v>
      </c>
      <c r="C440" s="111" t="s">
        <v>977</v>
      </c>
      <c r="D440" s="127" t="s">
        <v>96</v>
      </c>
      <c r="E440" s="158">
        <v>0.2</v>
      </c>
      <c r="F440" s="113">
        <v>17.03</v>
      </c>
      <c r="G440" s="120">
        <f t="shared" ref="G440:G441" si="55">E440*F440</f>
        <v>3.4060000000000006</v>
      </c>
    </row>
    <row r="441" spans="1:7" ht="30">
      <c r="A441" s="115" t="s">
        <v>98</v>
      </c>
      <c r="B441" s="112">
        <v>12733</v>
      </c>
      <c r="C441" s="111" t="s">
        <v>984</v>
      </c>
      <c r="D441" s="127" t="s">
        <v>150</v>
      </c>
      <c r="E441" s="158">
        <v>1</v>
      </c>
      <c r="F441" s="113">
        <v>5.0199999999999996</v>
      </c>
      <c r="G441" s="120">
        <f t="shared" si="55"/>
        <v>5.0199999999999996</v>
      </c>
    </row>
    <row r="442" spans="1:7">
      <c r="A442" s="121"/>
      <c r="B442" s="110"/>
      <c r="C442" s="110"/>
      <c r="D442" s="110"/>
      <c r="E442" s="110"/>
      <c r="F442" s="114" t="s">
        <v>26</v>
      </c>
      <c r="G442" s="122">
        <f>SUM(G440:G441)</f>
        <v>8.4260000000000002</v>
      </c>
    </row>
    <row r="444" spans="1:7">
      <c r="A444" s="133" t="s">
        <v>983</v>
      </c>
      <c r="B444" s="133" t="s">
        <v>17</v>
      </c>
      <c r="C444" s="111" t="s">
        <v>574</v>
      </c>
      <c r="D444" s="133" t="s">
        <v>12</v>
      </c>
      <c r="E444" s="133" t="s">
        <v>39</v>
      </c>
      <c r="F444" s="133" t="s">
        <v>25</v>
      </c>
      <c r="G444" s="133" t="s">
        <v>26</v>
      </c>
    </row>
    <row r="445" spans="1:7" ht="30">
      <c r="A445" s="115" t="s">
        <v>40</v>
      </c>
      <c r="B445" s="112" t="s">
        <v>976</v>
      </c>
      <c r="C445" s="111" t="s">
        <v>977</v>
      </c>
      <c r="D445" s="127" t="s">
        <v>96</v>
      </c>
      <c r="E445" s="158">
        <v>0.2</v>
      </c>
      <c r="F445" s="113">
        <v>17.03</v>
      </c>
      <c r="G445" s="120">
        <f t="shared" ref="G445:G446" si="56">E445*F445</f>
        <v>3.4060000000000006</v>
      </c>
    </row>
    <row r="446" spans="1:7" ht="30">
      <c r="A446" s="115" t="s">
        <v>98</v>
      </c>
      <c r="B446" s="112">
        <v>39879</v>
      </c>
      <c r="C446" s="111" t="s">
        <v>985</v>
      </c>
      <c r="D446" s="127" t="s">
        <v>150</v>
      </c>
      <c r="E446" s="158">
        <v>1</v>
      </c>
      <c r="F446" s="113">
        <v>3.67</v>
      </c>
      <c r="G446" s="120">
        <f t="shared" si="56"/>
        <v>3.67</v>
      </c>
    </row>
    <row r="447" spans="1:7">
      <c r="A447" s="121"/>
      <c r="B447" s="110"/>
      <c r="C447" s="110"/>
      <c r="D447" s="110"/>
      <c r="E447" s="110"/>
      <c r="F447" s="114" t="s">
        <v>26</v>
      </c>
      <c r="G447" s="122">
        <f>SUM(G445:G446)</f>
        <v>7.0760000000000005</v>
      </c>
    </row>
    <row r="449" spans="1:7" ht="60">
      <c r="A449" s="133" t="s">
        <v>990</v>
      </c>
      <c r="B449" s="133" t="s">
        <v>17</v>
      </c>
      <c r="C449" s="111" t="s">
        <v>575</v>
      </c>
      <c r="D449" s="133" t="s">
        <v>12</v>
      </c>
      <c r="E449" s="133" t="s">
        <v>39</v>
      </c>
      <c r="F449" s="133" t="s">
        <v>25</v>
      </c>
      <c r="G449" s="133" t="s">
        <v>26</v>
      </c>
    </row>
    <row r="450" spans="1:7" ht="30">
      <c r="A450" s="115" t="s">
        <v>40</v>
      </c>
      <c r="B450" s="112" t="s">
        <v>976</v>
      </c>
      <c r="C450" s="111" t="s">
        <v>977</v>
      </c>
      <c r="D450" s="127" t="s">
        <v>96</v>
      </c>
      <c r="E450" s="158">
        <v>2</v>
      </c>
      <c r="F450" s="113">
        <v>17.03</v>
      </c>
      <c r="G450" s="120">
        <f t="shared" ref="G450:G452" si="57">E450*F450</f>
        <v>34.06</v>
      </c>
    </row>
    <row r="451" spans="1:7" ht="30">
      <c r="A451" s="115" t="s">
        <v>40</v>
      </c>
      <c r="B451" s="112" t="s">
        <v>978</v>
      </c>
      <c r="C451" s="111" t="s">
        <v>979</v>
      </c>
      <c r="D451" s="127" t="s">
        <v>96</v>
      </c>
      <c r="E451" s="158">
        <v>2</v>
      </c>
      <c r="F451" s="113">
        <v>23.9</v>
      </c>
      <c r="G451" s="120">
        <f t="shared" si="57"/>
        <v>47.8</v>
      </c>
    </row>
    <row r="452" spans="1:7" ht="60">
      <c r="A452" s="115" t="s">
        <v>98</v>
      </c>
      <c r="B452" s="112" t="s">
        <v>689</v>
      </c>
      <c r="C452" s="111" t="s">
        <v>575</v>
      </c>
      <c r="D452" s="127" t="s">
        <v>150</v>
      </c>
      <c r="E452" s="158">
        <v>1</v>
      </c>
      <c r="F452" s="113">
        <v>331.64</v>
      </c>
      <c r="G452" s="120">
        <f t="shared" si="57"/>
        <v>331.64</v>
      </c>
    </row>
    <row r="453" spans="1:7">
      <c r="A453" s="121"/>
      <c r="B453" s="110"/>
      <c r="C453" s="110"/>
      <c r="D453" s="110"/>
      <c r="E453" s="110"/>
      <c r="F453" s="114" t="s">
        <v>26</v>
      </c>
      <c r="G453" s="122">
        <f>SUM(G450:G452)</f>
        <v>413.5</v>
      </c>
    </row>
    <row r="455" spans="1:7">
      <c r="A455" s="133" t="s">
        <v>991</v>
      </c>
      <c r="B455" s="133" t="s">
        <v>17</v>
      </c>
      <c r="C455" s="111" t="s">
        <v>576</v>
      </c>
      <c r="D455" s="133" t="s">
        <v>12</v>
      </c>
      <c r="E455" s="133" t="s">
        <v>39</v>
      </c>
      <c r="F455" s="133" t="s">
        <v>25</v>
      </c>
      <c r="G455" s="133" t="s">
        <v>26</v>
      </c>
    </row>
    <row r="456" spans="1:7">
      <c r="A456" s="115" t="s">
        <v>98</v>
      </c>
      <c r="B456" s="112">
        <v>3148</v>
      </c>
      <c r="C456" s="111" t="s">
        <v>992</v>
      </c>
      <c r="D456" s="127" t="s">
        <v>150</v>
      </c>
      <c r="E456" s="135">
        <v>1.2999999999999999E-2</v>
      </c>
      <c r="F456" s="113">
        <v>13.83</v>
      </c>
      <c r="G456" s="120">
        <f t="shared" ref="G456:G459" si="58">E456*F456</f>
        <v>0.17979000000000001</v>
      </c>
    </row>
    <row r="457" spans="1:7" ht="30">
      <c r="A457" s="115" t="s">
        <v>98</v>
      </c>
      <c r="B457" s="112">
        <v>6020</v>
      </c>
      <c r="C457" s="111" t="s">
        <v>993</v>
      </c>
      <c r="D457" s="127" t="s">
        <v>150</v>
      </c>
      <c r="E457" s="135">
        <v>1</v>
      </c>
      <c r="F457" s="113">
        <v>31.25</v>
      </c>
      <c r="G457" s="120">
        <f t="shared" si="58"/>
        <v>31.25</v>
      </c>
    </row>
    <row r="458" spans="1:7" ht="30">
      <c r="A458" s="115" t="s">
        <v>40</v>
      </c>
      <c r="B458" s="112">
        <v>88248</v>
      </c>
      <c r="C458" s="111" t="s">
        <v>867</v>
      </c>
      <c r="D458" s="112" t="s">
        <v>96</v>
      </c>
      <c r="E458" s="135">
        <v>0.2</v>
      </c>
      <c r="F458" s="113">
        <v>16.32</v>
      </c>
      <c r="G458" s="120">
        <f t="shared" si="58"/>
        <v>3.2640000000000002</v>
      </c>
    </row>
    <row r="459" spans="1:7" ht="30">
      <c r="A459" s="115" t="s">
        <v>40</v>
      </c>
      <c r="B459" s="112">
        <v>88267</v>
      </c>
      <c r="C459" s="111" t="s">
        <v>868</v>
      </c>
      <c r="D459" s="112" t="s">
        <v>96</v>
      </c>
      <c r="E459" s="135">
        <v>0.2</v>
      </c>
      <c r="F459" s="113">
        <v>21.6</v>
      </c>
      <c r="G459" s="120">
        <f t="shared" si="58"/>
        <v>4.32</v>
      </c>
    </row>
    <row r="460" spans="1:7">
      <c r="A460" s="121"/>
      <c r="B460" s="110"/>
      <c r="C460" s="110"/>
      <c r="D460" s="110"/>
      <c r="E460" s="110"/>
      <c r="F460" s="114" t="s">
        <v>26</v>
      </c>
      <c r="G460" s="122">
        <f>SUM(G456:G459)</f>
        <v>39.01379</v>
      </c>
    </row>
    <row r="462" spans="1:7">
      <c r="A462" s="133" t="s">
        <v>996</v>
      </c>
      <c r="B462" s="133" t="s">
        <v>17</v>
      </c>
      <c r="C462" s="111" t="s">
        <v>577</v>
      </c>
      <c r="D462" s="133" t="s">
        <v>12</v>
      </c>
      <c r="E462" s="133" t="s">
        <v>39</v>
      </c>
      <c r="F462" s="133" t="s">
        <v>25</v>
      </c>
      <c r="G462" s="133" t="s">
        <v>26</v>
      </c>
    </row>
    <row r="463" spans="1:7">
      <c r="A463" s="115" t="s">
        <v>98</v>
      </c>
      <c r="B463" s="112">
        <v>3148</v>
      </c>
      <c r="C463" s="111" t="s">
        <v>992</v>
      </c>
      <c r="D463" s="127" t="s">
        <v>150</v>
      </c>
      <c r="E463" s="135">
        <v>1.2999999999999999E-2</v>
      </c>
      <c r="F463" s="113">
        <v>13.83</v>
      </c>
      <c r="G463" s="120">
        <f t="shared" ref="G463:G466" si="59">E463*F463</f>
        <v>0.17979000000000001</v>
      </c>
    </row>
    <row r="464" spans="1:7" ht="30">
      <c r="A464" s="115" t="s">
        <v>98</v>
      </c>
      <c r="B464" s="112" t="s">
        <v>994</v>
      </c>
      <c r="C464" s="111" t="s">
        <v>995</v>
      </c>
      <c r="D464" s="127" t="s">
        <v>150</v>
      </c>
      <c r="E464" s="135">
        <v>1</v>
      </c>
      <c r="F464" s="113">
        <v>111.73</v>
      </c>
      <c r="G464" s="120">
        <f t="shared" si="59"/>
        <v>111.73</v>
      </c>
    </row>
    <row r="465" spans="1:7" ht="30">
      <c r="A465" s="115" t="s">
        <v>40</v>
      </c>
      <c r="B465" s="112">
        <v>88248</v>
      </c>
      <c r="C465" s="111" t="s">
        <v>867</v>
      </c>
      <c r="D465" s="112" t="s">
        <v>96</v>
      </c>
      <c r="E465" s="135">
        <v>0.2</v>
      </c>
      <c r="F465" s="113">
        <v>16.32</v>
      </c>
      <c r="G465" s="120">
        <f t="shared" si="59"/>
        <v>3.2640000000000002</v>
      </c>
    </row>
    <row r="466" spans="1:7" ht="30">
      <c r="A466" s="115" t="s">
        <v>40</v>
      </c>
      <c r="B466" s="112">
        <v>88267</v>
      </c>
      <c r="C466" s="111" t="s">
        <v>868</v>
      </c>
      <c r="D466" s="112" t="s">
        <v>96</v>
      </c>
      <c r="E466" s="135">
        <v>0.2</v>
      </c>
      <c r="F466" s="113">
        <v>21.6</v>
      </c>
      <c r="G466" s="120">
        <f t="shared" si="59"/>
        <v>4.32</v>
      </c>
    </row>
    <row r="467" spans="1:7">
      <c r="A467" s="121"/>
      <c r="B467" s="110"/>
      <c r="C467" s="110"/>
      <c r="D467" s="110"/>
      <c r="E467" s="110"/>
      <c r="F467" s="114" t="s">
        <v>26</v>
      </c>
      <c r="G467" s="122">
        <f>SUM(G463:G466)</f>
        <v>119.49378999999999</v>
      </c>
    </row>
    <row r="469" spans="1:7" ht="30">
      <c r="A469" s="133" t="s">
        <v>998</v>
      </c>
      <c r="B469" s="133" t="s">
        <v>17</v>
      </c>
      <c r="C469" s="111" t="s">
        <v>578</v>
      </c>
      <c r="D469" s="133" t="s">
        <v>13</v>
      </c>
      <c r="E469" s="133" t="s">
        <v>39</v>
      </c>
      <c r="F469" s="133" t="s">
        <v>25</v>
      </c>
      <c r="G469" s="133" t="s">
        <v>26</v>
      </c>
    </row>
    <row r="470" spans="1:7" ht="30">
      <c r="A470" s="115" t="s">
        <v>98</v>
      </c>
      <c r="B470" s="112">
        <v>370</v>
      </c>
      <c r="C470" s="111" t="s">
        <v>999</v>
      </c>
      <c r="D470" s="127" t="s">
        <v>862</v>
      </c>
      <c r="E470" s="135">
        <v>1.1000000000000001E-3</v>
      </c>
      <c r="F470" s="113">
        <v>66.67</v>
      </c>
      <c r="G470" s="120">
        <f t="shared" ref="G470:G475" si="60">E470*F470</f>
        <v>7.3336999999999999E-2</v>
      </c>
    </row>
    <row r="471" spans="1:7">
      <c r="A471" s="115" t="s">
        <v>98</v>
      </c>
      <c r="B471" s="112">
        <v>1379</v>
      </c>
      <c r="C471" s="111" t="s">
        <v>850</v>
      </c>
      <c r="D471" s="127" t="s">
        <v>736</v>
      </c>
      <c r="E471" s="135">
        <v>0.11</v>
      </c>
      <c r="F471" s="113">
        <v>0.54</v>
      </c>
      <c r="G471" s="120">
        <f t="shared" si="60"/>
        <v>5.9400000000000001E-2</v>
      </c>
    </row>
    <row r="472" spans="1:7" ht="30">
      <c r="A472" s="115" t="s">
        <v>98</v>
      </c>
      <c r="B472" s="112">
        <v>10542</v>
      </c>
      <c r="C472" s="111" t="s">
        <v>1000</v>
      </c>
      <c r="D472" s="127" t="s">
        <v>724</v>
      </c>
      <c r="E472" s="135">
        <v>1.05</v>
      </c>
      <c r="F472" s="113">
        <v>22.47</v>
      </c>
      <c r="G472" s="120">
        <f t="shared" si="60"/>
        <v>23.593499999999999</v>
      </c>
    </row>
    <row r="473" spans="1:7" ht="30">
      <c r="A473" s="115" t="s">
        <v>98</v>
      </c>
      <c r="B473" s="112" t="s">
        <v>997</v>
      </c>
      <c r="C473" s="111" t="s">
        <v>1001</v>
      </c>
      <c r="D473" s="127" t="s">
        <v>12</v>
      </c>
      <c r="E473" s="135">
        <v>1</v>
      </c>
      <c r="F473" s="113">
        <v>67.489999999999995</v>
      </c>
      <c r="G473" s="120">
        <f t="shared" si="60"/>
        <v>67.489999999999995</v>
      </c>
    </row>
    <row r="474" spans="1:7">
      <c r="A474" s="115" t="s">
        <v>40</v>
      </c>
      <c r="B474" s="112" t="s">
        <v>739</v>
      </c>
      <c r="C474" s="111" t="s">
        <v>740</v>
      </c>
      <c r="D474" s="112" t="s">
        <v>96</v>
      </c>
      <c r="E474" s="135">
        <v>0.4</v>
      </c>
      <c r="F474" s="113">
        <v>22.09</v>
      </c>
      <c r="G474" s="120">
        <f t="shared" si="60"/>
        <v>8.8360000000000003</v>
      </c>
    </row>
    <row r="475" spans="1:7">
      <c r="A475" s="115" t="s">
        <v>40</v>
      </c>
      <c r="B475" s="112" t="s">
        <v>95</v>
      </c>
      <c r="C475" s="111" t="s">
        <v>97</v>
      </c>
      <c r="D475" s="112" t="s">
        <v>96</v>
      </c>
      <c r="E475" s="135">
        <v>1.4859</v>
      </c>
      <c r="F475" s="113">
        <v>15.71</v>
      </c>
      <c r="G475" s="120">
        <f t="shared" si="60"/>
        <v>23.343489000000002</v>
      </c>
    </row>
    <row r="476" spans="1:7">
      <c r="A476" s="121"/>
      <c r="B476" s="110"/>
      <c r="C476" s="110"/>
      <c r="D476" s="110"/>
      <c r="E476" s="110"/>
      <c r="F476" s="114" t="s">
        <v>26</v>
      </c>
      <c r="G476" s="122">
        <f>SUM(G470:G475)</f>
        <v>123.395726</v>
      </c>
    </row>
    <row r="478" spans="1:7" ht="45">
      <c r="A478" s="133" t="s">
        <v>1043</v>
      </c>
      <c r="B478" s="133" t="s">
        <v>17</v>
      </c>
      <c r="C478" s="111" t="s">
        <v>1033</v>
      </c>
      <c r="D478" s="133" t="s">
        <v>13</v>
      </c>
      <c r="E478" s="133" t="s">
        <v>39</v>
      </c>
      <c r="F478" s="133" t="s">
        <v>25</v>
      </c>
      <c r="G478" s="133" t="s">
        <v>26</v>
      </c>
    </row>
    <row r="479" spans="1:7">
      <c r="A479" s="115" t="s">
        <v>40</v>
      </c>
      <c r="B479" s="112">
        <v>88316</v>
      </c>
      <c r="C479" s="111" t="s">
        <v>97</v>
      </c>
      <c r="D479" s="127" t="s">
        <v>96</v>
      </c>
      <c r="E479" s="135">
        <v>0.25090000000000001</v>
      </c>
      <c r="F479" s="113">
        <v>15.71</v>
      </c>
      <c r="G479" s="120">
        <f t="shared" ref="G479:G485" si="61">E479*F479</f>
        <v>3.9416390000000003</v>
      </c>
    </row>
    <row r="480" spans="1:7" ht="90">
      <c r="A480" s="115" t="s">
        <v>40</v>
      </c>
      <c r="B480" s="112">
        <v>90674</v>
      </c>
      <c r="C480" s="111" t="s">
        <v>1044</v>
      </c>
      <c r="D480" s="127" t="s">
        <v>929</v>
      </c>
      <c r="E480" s="135">
        <v>2.4199999999999999E-2</v>
      </c>
      <c r="F480" s="113">
        <v>445.32</v>
      </c>
      <c r="G480" s="120">
        <f t="shared" si="61"/>
        <v>10.776743999999999</v>
      </c>
    </row>
    <row r="481" spans="1:7" ht="90">
      <c r="A481" s="115" t="s">
        <v>40</v>
      </c>
      <c r="B481" s="112">
        <v>90675</v>
      </c>
      <c r="C481" s="111" t="s">
        <v>1045</v>
      </c>
      <c r="D481" s="127" t="s">
        <v>1046</v>
      </c>
      <c r="E481" s="135">
        <v>5.9400000000000001E-2</v>
      </c>
      <c r="F481" s="113">
        <v>185.28</v>
      </c>
      <c r="G481" s="120">
        <f t="shared" si="61"/>
        <v>11.005632</v>
      </c>
    </row>
    <row r="482" spans="1:7" ht="30">
      <c r="A482" s="115" t="s">
        <v>40</v>
      </c>
      <c r="B482" s="112">
        <v>90776</v>
      </c>
      <c r="C482" s="111" t="s">
        <v>1047</v>
      </c>
      <c r="D482" s="127" t="s">
        <v>96</v>
      </c>
      <c r="E482" s="135">
        <v>8.3599999999999994E-2</v>
      </c>
      <c r="F482" s="113">
        <v>45.87</v>
      </c>
      <c r="G482" s="120">
        <f t="shared" si="61"/>
        <v>3.8347319999999994</v>
      </c>
    </row>
    <row r="483" spans="1:7" ht="30">
      <c r="A483" s="115" t="s">
        <v>40</v>
      </c>
      <c r="B483" s="112">
        <v>90778</v>
      </c>
      <c r="C483" s="111" t="s">
        <v>1048</v>
      </c>
      <c r="D483" s="127" t="s">
        <v>96</v>
      </c>
      <c r="E483" s="135">
        <v>1.5699999999999999E-2</v>
      </c>
      <c r="F483" s="113">
        <v>106.02</v>
      </c>
      <c r="G483" s="120">
        <f t="shared" si="61"/>
        <v>1.6645139999999998</v>
      </c>
    </row>
    <row r="484" spans="1:7" ht="45">
      <c r="A484" s="115" t="s">
        <v>40</v>
      </c>
      <c r="B484" s="112">
        <v>97913</v>
      </c>
      <c r="C484" s="111" t="s">
        <v>1049</v>
      </c>
      <c r="D484" s="112" t="s">
        <v>233</v>
      </c>
      <c r="E484" s="135">
        <v>2.9000000000000001E-2</v>
      </c>
      <c r="F484" s="113">
        <v>2</v>
      </c>
      <c r="G484" s="120">
        <f t="shared" si="61"/>
        <v>5.8000000000000003E-2</v>
      </c>
    </row>
    <row r="485" spans="1:7" ht="75">
      <c r="A485" s="115" t="s">
        <v>40</v>
      </c>
      <c r="B485" s="112">
        <v>100973</v>
      </c>
      <c r="C485" s="111" t="s">
        <v>1050</v>
      </c>
      <c r="D485" s="112" t="s">
        <v>37</v>
      </c>
      <c r="E485" s="135">
        <v>9.6600000000000005E-2</v>
      </c>
      <c r="F485" s="113">
        <v>5.85</v>
      </c>
      <c r="G485" s="120">
        <f t="shared" si="61"/>
        <v>0.56511</v>
      </c>
    </row>
    <row r="486" spans="1:7">
      <c r="A486" s="121"/>
      <c r="B486" s="110"/>
      <c r="C486" s="110"/>
      <c r="D486" s="110"/>
      <c r="E486" s="110"/>
      <c r="F486" s="114" t="s">
        <v>26</v>
      </c>
      <c r="G486" s="122">
        <f>SUM(G479:G485)</f>
        <v>31.846371000000001</v>
      </c>
    </row>
    <row r="488" spans="1:7" ht="45">
      <c r="A488" s="133" t="s">
        <v>1051</v>
      </c>
      <c r="B488" s="133" t="s">
        <v>17</v>
      </c>
      <c r="C488" s="111" t="s">
        <v>1052</v>
      </c>
      <c r="D488" s="133" t="s">
        <v>13</v>
      </c>
      <c r="E488" s="133" t="s">
        <v>39</v>
      </c>
      <c r="F488" s="133" t="s">
        <v>25</v>
      </c>
      <c r="G488" s="133" t="s">
        <v>26</v>
      </c>
    </row>
    <row r="489" spans="1:7">
      <c r="A489" s="115" t="s">
        <v>40</v>
      </c>
      <c r="B489" s="112">
        <v>88316</v>
      </c>
      <c r="C489" s="111" t="s">
        <v>97</v>
      </c>
      <c r="D489" s="127" t="s">
        <v>96</v>
      </c>
      <c r="E489" s="135">
        <v>0.307</v>
      </c>
      <c r="F489" s="113">
        <v>15.71</v>
      </c>
      <c r="G489" s="120">
        <f t="shared" ref="G489:G495" si="62">E489*F489</f>
        <v>4.8229699999999998</v>
      </c>
    </row>
    <row r="490" spans="1:7" ht="90">
      <c r="A490" s="115" t="s">
        <v>40</v>
      </c>
      <c r="B490" s="112">
        <v>90674</v>
      </c>
      <c r="C490" s="111" t="s">
        <v>1044</v>
      </c>
      <c r="D490" s="127" t="s">
        <v>929</v>
      </c>
      <c r="E490" s="135">
        <v>2.9600000000000001E-2</v>
      </c>
      <c r="F490" s="113">
        <v>445.32</v>
      </c>
      <c r="G490" s="120">
        <f t="shared" si="62"/>
        <v>13.181472000000001</v>
      </c>
    </row>
    <row r="491" spans="1:7" ht="90">
      <c r="A491" s="115" t="s">
        <v>40</v>
      </c>
      <c r="B491" s="112">
        <v>90675</v>
      </c>
      <c r="C491" s="111" t="s">
        <v>1045</v>
      </c>
      <c r="D491" s="127" t="s">
        <v>1046</v>
      </c>
      <c r="E491" s="135">
        <v>7.2700000000000001E-2</v>
      </c>
      <c r="F491" s="113">
        <v>185.28</v>
      </c>
      <c r="G491" s="120">
        <f t="shared" si="62"/>
        <v>13.469856</v>
      </c>
    </row>
    <row r="492" spans="1:7" ht="30">
      <c r="A492" s="115" t="s">
        <v>40</v>
      </c>
      <c r="B492" s="112">
        <v>90776</v>
      </c>
      <c r="C492" s="111" t="s">
        <v>1047</v>
      </c>
      <c r="D492" s="127" t="s">
        <v>96</v>
      </c>
      <c r="E492" s="135">
        <v>0.1023</v>
      </c>
      <c r="F492" s="113">
        <v>45.87</v>
      </c>
      <c r="G492" s="120">
        <f t="shared" si="62"/>
        <v>4.692501</v>
      </c>
    </row>
    <row r="493" spans="1:7" ht="30">
      <c r="A493" s="115" t="s">
        <v>40</v>
      </c>
      <c r="B493" s="112">
        <v>90778</v>
      </c>
      <c r="C493" s="111" t="s">
        <v>1048</v>
      </c>
      <c r="D493" s="127" t="s">
        <v>96</v>
      </c>
      <c r="E493" s="135">
        <v>1.9199999999999998E-2</v>
      </c>
      <c r="F493" s="113">
        <v>106.02</v>
      </c>
      <c r="G493" s="120">
        <f t="shared" si="62"/>
        <v>2.0355839999999996</v>
      </c>
    </row>
    <row r="494" spans="1:7" ht="45">
      <c r="A494" s="115" t="s">
        <v>40</v>
      </c>
      <c r="B494" s="112">
        <v>97913</v>
      </c>
      <c r="C494" s="111" t="s">
        <v>1049</v>
      </c>
      <c r="D494" s="112" t="s">
        <v>233</v>
      </c>
      <c r="E494" s="135">
        <v>7.7299999999999994E-2</v>
      </c>
      <c r="F494" s="113">
        <v>2</v>
      </c>
      <c r="G494" s="120">
        <f t="shared" si="62"/>
        <v>0.15459999999999999</v>
      </c>
    </row>
    <row r="495" spans="1:7" ht="75">
      <c r="A495" s="115" t="s">
        <v>40</v>
      </c>
      <c r="B495" s="112">
        <v>100973</v>
      </c>
      <c r="C495" s="111" t="s">
        <v>1050</v>
      </c>
      <c r="D495" s="112" t="s">
        <v>37</v>
      </c>
      <c r="E495" s="135">
        <v>0.2576</v>
      </c>
      <c r="F495" s="113">
        <v>5.85</v>
      </c>
      <c r="G495" s="120">
        <f t="shared" si="62"/>
        <v>1.5069599999999999</v>
      </c>
    </row>
    <row r="496" spans="1:7">
      <c r="A496" s="121"/>
      <c r="B496" s="110"/>
      <c r="C496" s="110"/>
      <c r="D496" s="110"/>
      <c r="E496" s="110"/>
      <c r="F496" s="114" t="s">
        <v>26</v>
      </c>
      <c r="G496" s="122">
        <f>SUM(G489:G495)</f>
        <v>39.863942999999999</v>
      </c>
    </row>
  </sheetData>
  <mergeCells count="3">
    <mergeCell ref="A1:C1"/>
    <mergeCell ref="A2:C2"/>
    <mergeCell ref="A4:G4"/>
  </mergeCells>
  <conditionalFormatting sqref="B8:G8 B18:G18 A8:A11 A18:A19 B22:G22 A22:A23 A31:A38 A106:F106 A107:A108 A167:A170 A181:A182 D177:G177 A185:A195 A211:A219 A251:A265 A268:A274 A277:A288 A291:A297 A310:A313 A322:A327 A330:A332 A439:A441">
    <cfRule type="expression" dxfId="689" priority="801" stopIfTrue="1">
      <formula>AND($A8&lt;&gt;"COMPOSICAO",$A8&lt;&gt;"INSUMO",$A8&lt;&gt;"")</formula>
    </cfRule>
    <cfRule type="expression" dxfId="688" priority="802" stopIfTrue="1">
      <formula>AND(OR($A8="COMPOSICAO",$A8="INSUMO",$A8&lt;&gt;""),$A8&lt;&gt;"")</formula>
    </cfRule>
  </conditionalFormatting>
  <conditionalFormatting sqref="A14:G14">
    <cfRule type="expression" dxfId="687" priority="773" stopIfTrue="1">
      <formula>AND($A14&lt;&gt;"COMPOSICAO",$A14&lt;&gt;"INSUMO",$A14&lt;&gt;"")</formula>
    </cfRule>
    <cfRule type="expression" dxfId="686" priority="774" stopIfTrue="1">
      <formula>AND(OR($A14="COMPOSICAO",$A14="INSUMO",$A14&lt;&gt;""),$A14&lt;&gt;"")</formula>
    </cfRule>
  </conditionalFormatting>
  <conditionalFormatting sqref="A15">
    <cfRule type="expression" dxfId="685" priority="771" stopIfTrue="1">
      <formula>AND($A15&lt;&gt;"COMPOSICAO",$A15&lt;&gt;"INSUMO",$A15&lt;&gt;"")</formula>
    </cfRule>
    <cfRule type="expression" dxfId="684" priority="772" stopIfTrue="1">
      <formula>AND(OR($A15="COMPOSICAO",$A15="INSUMO",$A15&lt;&gt;""),$A15&lt;&gt;"")</formula>
    </cfRule>
  </conditionalFormatting>
  <conditionalFormatting sqref="B18:G18">
    <cfRule type="expression" dxfId="683" priority="769" stopIfTrue="1">
      <formula>AND($A18&lt;&gt;"COMPOSICAO",$A18&lt;&gt;"INSUMO",$A18&lt;&gt;"")</formula>
    </cfRule>
    <cfRule type="expression" dxfId="682" priority="770" stopIfTrue="1">
      <formula>AND(OR($A18="COMPOSICAO",$A18="INSUMO",$A18&lt;&gt;""),$A18&lt;&gt;"")</formula>
    </cfRule>
  </conditionalFormatting>
  <conditionalFormatting sqref="A19">
    <cfRule type="expression" dxfId="681" priority="767" stopIfTrue="1">
      <formula>AND($A19&lt;&gt;"COMPOSICAO",$A19&lt;&gt;"INSUMO",$A19&lt;&gt;"")</formula>
    </cfRule>
    <cfRule type="expression" dxfId="680" priority="768" stopIfTrue="1">
      <formula>AND(OR($A19="COMPOSICAO",$A19="INSUMO",$A19&lt;&gt;""),$A19&lt;&gt;"")</formula>
    </cfRule>
  </conditionalFormatting>
  <conditionalFormatting sqref="B22:G22">
    <cfRule type="expression" dxfId="679" priority="765" stopIfTrue="1">
      <formula>AND($A22&lt;&gt;"COMPOSICAO",$A22&lt;&gt;"INSUMO",$A22&lt;&gt;"")</formula>
    </cfRule>
    <cfRule type="expression" dxfId="678" priority="766" stopIfTrue="1">
      <formula>AND(OR($A22="COMPOSICAO",$A22="INSUMO",$A22&lt;&gt;""),$A22&lt;&gt;"")</formula>
    </cfRule>
  </conditionalFormatting>
  <conditionalFormatting sqref="A23">
    <cfRule type="expression" dxfId="677" priority="763" stopIfTrue="1">
      <formula>AND($A23&lt;&gt;"COMPOSICAO",$A23&lt;&gt;"INSUMO",$A23&lt;&gt;"")</formula>
    </cfRule>
    <cfRule type="expression" dxfId="676" priority="764" stopIfTrue="1">
      <formula>AND(OR($A23="COMPOSICAO",$A23="INSUMO",$A23&lt;&gt;""),$A23&lt;&gt;"")</formula>
    </cfRule>
  </conditionalFormatting>
  <conditionalFormatting sqref="B26:G26 A26:A27">
    <cfRule type="expression" dxfId="675" priority="761" stopIfTrue="1">
      <formula>AND($A26&lt;&gt;"COMPOSICAO",$A26&lt;&gt;"INSUMO",$A26&lt;&gt;"")</formula>
    </cfRule>
    <cfRule type="expression" dxfId="674" priority="762" stopIfTrue="1">
      <formula>AND(OR($A26="COMPOSICAO",$A26="INSUMO",$A26&lt;&gt;""),$A26&lt;&gt;"")</formula>
    </cfRule>
  </conditionalFormatting>
  <conditionalFormatting sqref="B26:G26">
    <cfRule type="expression" dxfId="673" priority="759" stopIfTrue="1">
      <formula>AND($A26&lt;&gt;"COMPOSICAO",$A26&lt;&gt;"INSUMO",$A26&lt;&gt;"")</formula>
    </cfRule>
    <cfRule type="expression" dxfId="672" priority="760" stopIfTrue="1">
      <formula>AND(OR($A26="COMPOSICAO",$A26="INSUMO",$A26&lt;&gt;""),$A26&lt;&gt;"")</formula>
    </cfRule>
  </conditionalFormatting>
  <conditionalFormatting sqref="A27">
    <cfRule type="expression" dxfId="671" priority="757" stopIfTrue="1">
      <formula>AND($A27&lt;&gt;"COMPOSICAO",$A27&lt;&gt;"INSUMO",$A27&lt;&gt;"")</formula>
    </cfRule>
    <cfRule type="expression" dxfId="670" priority="758" stopIfTrue="1">
      <formula>AND(OR($A27="COMPOSICAO",$A27="INSUMO",$A27&lt;&gt;""),$A27&lt;&gt;"")</formula>
    </cfRule>
  </conditionalFormatting>
  <conditionalFormatting sqref="D30">
    <cfRule type="expression" dxfId="669" priority="755" stopIfTrue="1">
      <formula>AND($A30&lt;&gt;"COMPOSICAO",$A30&lt;&gt;"INSUMO",$A30&lt;&gt;"")</formula>
    </cfRule>
    <cfRule type="expression" dxfId="668" priority="756" stopIfTrue="1">
      <formula>AND(OR($A30="COMPOSICAO",$A30="INSUMO",$A30&lt;&gt;""),$A30&lt;&gt;"")</formula>
    </cfRule>
  </conditionalFormatting>
  <conditionalFormatting sqref="D30">
    <cfRule type="expression" dxfId="667" priority="753" stopIfTrue="1">
      <formula>AND($A30&lt;&gt;"COMPOSICAO",$A30&lt;&gt;"INSUMO",$A30&lt;&gt;"")</formula>
    </cfRule>
    <cfRule type="expression" dxfId="666" priority="754" stopIfTrue="1">
      <formula>AND(OR($A30="COMPOSICAO",$A30="INSUMO",$A30&lt;&gt;""),$A30&lt;&gt;"")</formula>
    </cfRule>
  </conditionalFormatting>
  <conditionalFormatting sqref="D30:G30">
    <cfRule type="expression" dxfId="665" priority="751" stopIfTrue="1">
      <formula>AND($A30&lt;&gt;"COMPOSICAO",$A30&lt;&gt;"INSUMO",$A30&lt;&gt;"")</formula>
    </cfRule>
    <cfRule type="expression" dxfId="664" priority="752" stopIfTrue="1">
      <formula>AND(OR($A30="COMPOSICAO",$A30="INSUMO",$A30&lt;&gt;""),$A30&lt;&gt;"")</formula>
    </cfRule>
  </conditionalFormatting>
  <conditionalFormatting sqref="D30:G30">
    <cfRule type="expression" dxfId="663" priority="749" stopIfTrue="1">
      <formula>AND($A30&lt;&gt;"COMPOSICAO",$A30&lt;&gt;"INSUMO",$A30&lt;&gt;"")</formula>
    </cfRule>
    <cfRule type="expression" dxfId="662" priority="750" stopIfTrue="1">
      <formula>AND(OR($A30="COMPOSICAO",$A30="INSUMO",$A30&lt;&gt;""),$A30&lt;&gt;"")</formula>
    </cfRule>
  </conditionalFormatting>
  <conditionalFormatting sqref="A39">
    <cfRule type="expression" dxfId="661" priority="743" stopIfTrue="1">
      <formula>AND($A39&lt;&gt;"COMPOSICAO",$A39&lt;&gt;"INSUMO",$A39&lt;&gt;"")</formula>
    </cfRule>
    <cfRule type="expression" dxfId="660" priority="744" stopIfTrue="1">
      <formula>AND(OR($A39="COMPOSICAO",$A39="INSUMO",$A39&lt;&gt;""),$A39&lt;&gt;"")</formula>
    </cfRule>
  </conditionalFormatting>
  <conditionalFormatting sqref="A39">
    <cfRule type="expression" dxfId="659" priority="741" stopIfTrue="1">
      <formula>AND($A39&lt;&gt;"COMPOSICAO",$A39&lt;&gt;"INSUMO",$A39&lt;&gt;"")</formula>
    </cfRule>
    <cfRule type="expression" dxfId="658" priority="742" stopIfTrue="1">
      <formula>AND(OR($A39="COMPOSICAO",$A39="INSUMO",$A39&lt;&gt;""),$A39&lt;&gt;"")</formula>
    </cfRule>
  </conditionalFormatting>
  <conditionalFormatting sqref="A51:A55">
    <cfRule type="expression" dxfId="657" priority="739" stopIfTrue="1">
      <formula>AND($A51&lt;&gt;"COMPOSICAO",$A51&lt;&gt;"INSUMO",$A51&lt;&gt;"")</formula>
    </cfRule>
    <cfRule type="expression" dxfId="656" priority="740" stopIfTrue="1">
      <formula>AND(OR($A51="COMPOSICAO",$A51="INSUMO",$A51&lt;&gt;""),$A51&lt;&gt;"")</formula>
    </cfRule>
  </conditionalFormatting>
  <conditionalFormatting sqref="A51:A55">
    <cfRule type="expression" dxfId="655" priority="737" stopIfTrue="1">
      <formula>AND($A51&lt;&gt;"COMPOSICAO",$A51&lt;&gt;"INSUMO",$A51&lt;&gt;"")</formula>
    </cfRule>
    <cfRule type="expression" dxfId="654" priority="738" stopIfTrue="1">
      <formula>AND(OR($A51="COMPOSICAO",$A51="INSUMO",$A51&lt;&gt;""),$A51&lt;&gt;"")</formula>
    </cfRule>
  </conditionalFormatting>
  <conditionalFormatting sqref="A44:A50">
    <cfRule type="expression" dxfId="653" priority="735" stopIfTrue="1">
      <formula>AND($A44&lt;&gt;"COMPOSICAO",$A44&lt;&gt;"INSUMO",$A44&lt;&gt;"")</formula>
    </cfRule>
    <cfRule type="expression" dxfId="652" priority="736" stopIfTrue="1">
      <formula>AND(OR($A44="COMPOSICAO",$A44="INSUMO",$A44&lt;&gt;""),$A44&lt;&gt;"")</formula>
    </cfRule>
  </conditionalFormatting>
  <conditionalFormatting sqref="D43">
    <cfRule type="expression" dxfId="651" priority="733" stopIfTrue="1">
      <formula>AND($A43&lt;&gt;"COMPOSICAO",$A43&lt;&gt;"INSUMO",$A43&lt;&gt;"")</formula>
    </cfRule>
    <cfRule type="expression" dxfId="650" priority="734" stopIfTrue="1">
      <formula>AND(OR($A43="COMPOSICAO",$A43="INSUMO",$A43&lt;&gt;""),$A43&lt;&gt;"")</formula>
    </cfRule>
  </conditionalFormatting>
  <conditionalFormatting sqref="D43">
    <cfRule type="expression" dxfId="649" priority="731" stopIfTrue="1">
      <formula>AND($A43&lt;&gt;"COMPOSICAO",$A43&lt;&gt;"INSUMO",$A43&lt;&gt;"")</formula>
    </cfRule>
    <cfRule type="expression" dxfId="648" priority="732" stopIfTrue="1">
      <formula>AND(OR($A43="COMPOSICAO",$A43="INSUMO",$A43&lt;&gt;""),$A43&lt;&gt;"")</formula>
    </cfRule>
  </conditionalFormatting>
  <conditionalFormatting sqref="D43:G43">
    <cfRule type="expression" dxfId="647" priority="729" stopIfTrue="1">
      <formula>AND($A43&lt;&gt;"COMPOSICAO",$A43&lt;&gt;"INSUMO",$A43&lt;&gt;"")</formula>
    </cfRule>
    <cfRule type="expression" dxfId="646" priority="730" stopIfTrue="1">
      <formula>AND(OR($A43="COMPOSICAO",$A43="INSUMO",$A43&lt;&gt;""),$A43&lt;&gt;"")</formula>
    </cfRule>
  </conditionalFormatting>
  <conditionalFormatting sqref="D43:G43">
    <cfRule type="expression" dxfId="645" priority="727" stopIfTrue="1">
      <formula>AND($A43&lt;&gt;"COMPOSICAO",$A43&lt;&gt;"INSUMO",$A43&lt;&gt;"")</formula>
    </cfRule>
    <cfRule type="expression" dxfId="644" priority="728" stopIfTrue="1">
      <formula>AND(OR($A43="COMPOSICAO",$A43="INSUMO",$A43&lt;&gt;""),$A43&lt;&gt;"")</formula>
    </cfRule>
  </conditionalFormatting>
  <conditionalFormatting sqref="A56">
    <cfRule type="expression" dxfId="643" priority="725" stopIfTrue="1">
      <formula>AND($A56&lt;&gt;"COMPOSICAO",$A56&lt;&gt;"INSUMO",$A56&lt;&gt;"")</formula>
    </cfRule>
    <cfRule type="expression" dxfId="642" priority="726" stopIfTrue="1">
      <formula>AND(OR($A56="COMPOSICAO",$A56="INSUMO",$A56&lt;&gt;""),$A56&lt;&gt;"")</formula>
    </cfRule>
  </conditionalFormatting>
  <conditionalFormatting sqref="A59:D61">
    <cfRule type="expression" dxfId="641" priority="723" stopIfTrue="1">
      <formula>AND($A59&lt;&gt;"COMPOSICAO",$A59&lt;&gt;"INSUMO",$A59&lt;&gt;"")</formula>
    </cfRule>
    <cfRule type="expression" dxfId="640" priority="724" stopIfTrue="1">
      <formula>AND(OR($A59="COMPOSICAO",$A59="INSUMO",$A59&lt;&gt;""),$A59&lt;&gt;"")</formula>
    </cfRule>
  </conditionalFormatting>
  <conditionalFormatting sqref="A59:D61">
    <cfRule type="expression" dxfId="639" priority="721" stopIfTrue="1">
      <formula>AND($A59&lt;&gt;"COMPOSICAO",$A59&lt;&gt;"INSUMO",$A59&lt;&gt;"")</formula>
    </cfRule>
    <cfRule type="expression" dxfId="638" priority="722" stopIfTrue="1">
      <formula>AND(OR($A59="COMPOSICAO",$A59="INSUMO",$A59&lt;&gt;""),$A59&lt;&gt;"")</formula>
    </cfRule>
  </conditionalFormatting>
  <conditionalFormatting sqref="F60:F62 A59:F61 G59">
    <cfRule type="expression" dxfId="637" priority="719" stopIfTrue="1">
      <formula>AND($A59&lt;&gt;"COMPOSICAO",$A59&lt;&gt;"INSUMO",$A59&lt;&gt;"")</formula>
    </cfRule>
    <cfRule type="expression" dxfId="636" priority="720" stopIfTrue="1">
      <formula>AND(OR($A59="COMPOSICAO",$A59="INSUMO",$A59&lt;&gt;""),$A59&lt;&gt;"")</formula>
    </cfRule>
  </conditionalFormatting>
  <conditionalFormatting sqref="F60:F62 A59:F61 G59">
    <cfRule type="expression" dxfId="635" priority="717" stopIfTrue="1">
      <formula>AND($A59&lt;&gt;"COMPOSICAO",$A59&lt;&gt;"INSUMO",$A59&lt;&gt;"")</formula>
    </cfRule>
    <cfRule type="expression" dxfId="634" priority="718" stopIfTrue="1">
      <formula>AND(OR($A59="COMPOSICAO",$A59="INSUMO",$A59&lt;&gt;""),$A59&lt;&gt;"")</formula>
    </cfRule>
  </conditionalFormatting>
  <conditionalFormatting sqref="A62">
    <cfRule type="expression" dxfId="633" priority="715" stopIfTrue="1">
      <formula>AND($A62&lt;&gt;"COMPOSICAO",$A62&lt;&gt;"INSUMO",$A62&lt;&gt;"")</formula>
    </cfRule>
    <cfRule type="expression" dxfId="632" priority="716" stopIfTrue="1">
      <formula>AND(OR($A62="COMPOSICAO",$A62="INSUMO",$A62&lt;&gt;""),$A62&lt;&gt;"")</formula>
    </cfRule>
  </conditionalFormatting>
  <conditionalFormatting sqref="A62">
    <cfRule type="expression" dxfId="631" priority="713" stopIfTrue="1">
      <formula>AND($A62&lt;&gt;"COMPOSICAO",$A62&lt;&gt;"INSUMO",$A62&lt;&gt;"")</formula>
    </cfRule>
    <cfRule type="expression" dxfId="630" priority="714" stopIfTrue="1">
      <formula>AND(OR($A62="COMPOSICAO",$A62="INSUMO",$A62&lt;&gt;""),$A62&lt;&gt;"")</formula>
    </cfRule>
  </conditionalFormatting>
  <conditionalFormatting sqref="A60:A61">
    <cfRule type="expression" dxfId="629" priority="711" stopIfTrue="1">
      <formula>AND($A60&lt;&gt;"COMPOSICAO",$A60&lt;&gt;"INSUMO",$A60&lt;&gt;"")</formula>
    </cfRule>
    <cfRule type="expression" dxfId="628" priority="712" stopIfTrue="1">
      <formula>AND(OR($A60="COMPOSICAO",$A60="INSUMO",$A60&lt;&gt;""),$A60&lt;&gt;"")</formula>
    </cfRule>
  </conditionalFormatting>
  <conditionalFormatting sqref="A65:D67">
    <cfRule type="expression" dxfId="627" priority="709" stopIfTrue="1">
      <formula>AND($A65&lt;&gt;"COMPOSICAO",$A65&lt;&gt;"INSUMO",$A65&lt;&gt;"")</formula>
    </cfRule>
    <cfRule type="expression" dxfId="626" priority="710" stopIfTrue="1">
      <formula>AND(OR($A65="COMPOSICAO",$A65="INSUMO",$A65&lt;&gt;""),$A65&lt;&gt;"")</formula>
    </cfRule>
  </conditionalFormatting>
  <conditionalFormatting sqref="A65:D67">
    <cfRule type="expression" dxfId="625" priority="707" stopIfTrue="1">
      <formula>AND($A65&lt;&gt;"COMPOSICAO",$A65&lt;&gt;"INSUMO",$A65&lt;&gt;"")</formula>
    </cfRule>
    <cfRule type="expression" dxfId="624" priority="708" stopIfTrue="1">
      <formula>AND(OR($A65="COMPOSICAO",$A65="INSUMO",$A65&lt;&gt;""),$A65&lt;&gt;"")</formula>
    </cfRule>
  </conditionalFormatting>
  <conditionalFormatting sqref="F66:F68 A65:E67 F65:G65">
    <cfRule type="expression" dxfId="623" priority="705" stopIfTrue="1">
      <formula>AND($A65&lt;&gt;"COMPOSICAO",$A65&lt;&gt;"INSUMO",$A65&lt;&gt;"")</formula>
    </cfRule>
    <cfRule type="expression" dxfId="622" priority="706" stopIfTrue="1">
      <formula>AND(OR($A65="COMPOSICAO",$A65="INSUMO",$A65&lt;&gt;""),$A65&lt;&gt;"")</formula>
    </cfRule>
  </conditionalFormatting>
  <conditionalFormatting sqref="F66:F68 A65:E67 F65:G65">
    <cfRule type="expression" dxfId="621" priority="703" stopIfTrue="1">
      <formula>AND($A65&lt;&gt;"COMPOSICAO",$A65&lt;&gt;"INSUMO",$A65&lt;&gt;"")</formula>
    </cfRule>
    <cfRule type="expression" dxfId="620" priority="704" stopIfTrue="1">
      <formula>AND(OR($A65="COMPOSICAO",$A65="INSUMO",$A65&lt;&gt;""),$A65&lt;&gt;"")</formula>
    </cfRule>
  </conditionalFormatting>
  <conditionalFormatting sqref="A68">
    <cfRule type="expression" dxfId="619" priority="701" stopIfTrue="1">
      <formula>AND($A68&lt;&gt;"COMPOSICAO",$A68&lt;&gt;"INSUMO",$A68&lt;&gt;"")</formula>
    </cfRule>
    <cfRule type="expression" dxfId="618" priority="702" stopIfTrue="1">
      <formula>AND(OR($A68="COMPOSICAO",$A68="INSUMO",$A68&lt;&gt;""),$A68&lt;&gt;"")</formula>
    </cfRule>
  </conditionalFormatting>
  <conditionalFormatting sqref="A68">
    <cfRule type="expression" dxfId="617" priority="699" stopIfTrue="1">
      <formula>AND($A68&lt;&gt;"COMPOSICAO",$A68&lt;&gt;"INSUMO",$A68&lt;&gt;"")</formula>
    </cfRule>
    <cfRule type="expression" dxfId="616" priority="700" stopIfTrue="1">
      <formula>AND(OR($A68="COMPOSICAO",$A68="INSUMO",$A68&lt;&gt;""),$A68&lt;&gt;"")</formula>
    </cfRule>
  </conditionalFormatting>
  <conditionalFormatting sqref="A66:A67">
    <cfRule type="expression" dxfId="615" priority="697" stopIfTrue="1">
      <formula>AND($A66&lt;&gt;"COMPOSICAO",$A66&lt;&gt;"INSUMO",$A66&lt;&gt;"")</formula>
    </cfRule>
    <cfRule type="expression" dxfId="614" priority="698" stopIfTrue="1">
      <formula>AND(OR($A66="COMPOSICAO",$A66="INSUMO",$A66&lt;&gt;""),$A66&lt;&gt;"")</formula>
    </cfRule>
  </conditionalFormatting>
  <conditionalFormatting sqref="A72:A73">
    <cfRule type="expression" dxfId="613" priority="667" stopIfTrue="1">
      <formula>AND($A72&lt;&gt;"COMPOSICAO",$A72&lt;&gt;"INSUMO",$A72&lt;&gt;"")</formula>
    </cfRule>
    <cfRule type="expression" dxfId="612" priority="668" stopIfTrue="1">
      <formula>AND(OR($A72="COMPOSICAO",$A72="INSUMO",$A72&lt;&gt;""),$A72&lt;&gt;"")</formula>
    </cfRule>
  </conditionalFormatting>
  <conditionalFormatting sqref="A71:B71">
    <cfRule type="expression" dxfId="611" priority="695" stopIfTrue="1">
      <formula>AND($A71&lt;&gt;"COMPOSICAO",$A71&lt;&gt;"INSUMO",$A71&lt;&gt;"")</formula>
    </cfRule>
    <cfRule type="expression" dxfId="610" priority="696" stopIfTrue="1">
      <formula>AND(OR($A71="COMPOSICAO",$A71="INSUMO",$A71&lt;&gt;""),$A71&lt;&gt;"")</formula>
    </cfRule>
  </conditionalFormatting>
  <conditionalFormatting sqref="A71:B71">
    <cfRule type="expression" dxfId="609" priority="693" stopIfTrue="1">
      <formula>AND($A71&lt;&gt;"COMPOSICAO",$A71&lt;&gt;"INSUMO",$A71&lt;&gt;"")</formula>
    </cfRule>
    <cfRule type="expression" dxfId="608" priority="694" stopIfTrue="1">
      <formula>AND(OR($A71="COMPOSICAO",$A71="INSUMO",$A71&lt;&gt;""),$A71&lt;&gt;"")</formula>
    </cfRule>
  </conditionalFormatting>
  <conditionalFormatting sqref="A71:B71">
    <cfRule type="expression" dxfId="607" priority="691" stopIfTrue="1">
      <formula>AND($A71&lt;&gt;"COMPOSICAO",$A71&lt;&gt;"INSUMO",$A71&lt;&gt;"")</formula>
    </cfRule>
    <cfRule type="expression" dxfId="606" priority="692" stopIfTrue="1">
      <formula>AND(OR($A71="COMPOSICAO",$A71="INSUMO",$A71&lt;&gt;""),$A71&lt;&gt;"")</formula>
    </cfRule>
  </conditionalFormatting>
  <conditionalFormatting sqref="A71:B71">
    <cfRule type="expression" dxfId="605" priority="689" stopIfTrue="1">
      <formula>AND($A71&lt;&gt;"COMPOSICAO",$A71&lt;&gt;"INSUMO",$A71&lt;&gt;"")</formula>
    </cfRule>
    <cfRule type="expression" dxfId="604" priority="690" stopIfTrue="1">
      <formula>AND(OR($A71="COMPOSICAO",$A71="INSUMO",$A71&lt;&gt;""),$A71&lt;&gt;"")</formula>
    </cfRule>
  </conditionalFormatting>
  <conditionalFormatting sqref="C71:D71">
    <cfRule type="expression" dxfId="603" priority="687" stopIfTrue="1">
      <formula>AND($A71&lt;&gt;"COMPOSICAO",$A71&lt;&gt;"INSUMO",$A71&lt;&gt;"")</formula>
    </cfRule>
    <cfRule type="expression" dxfId="602" priority="688" stopIfTrue="1">
      <formula>AND(OR($A71="COMPOSICAO",$A71="INSUMO",$A71&lt;&gt;""),$A71&lt;&gt;"")</formula>
    </cfRule>
  </conditionalFormatting>
  <conditionalFormatting sqref="C71:D71">
    <cfRule type="expression" dxfId="601" priority="685" stopIfTrue="1">
      <formula>AND($A71&lt;&gt;"COMPOSICAO",$A71&lt;&gt;"INSUMO",$A71&lt;&gt;"")</formula>
    </cfRule>
    <cfRule type="expression" dxfId="600" priority="686" stopIfTrue="1">
      <formula>AND(OR($A71="COMPOSICAO",$A71="INSUMO",$A71&lt;&gt;""),$A71&lt;&gt;"")</formula>
    </cfRule>
  </conditionalFormatting>
  <conditionalFormatting sqref="C71:G71">
    <cfRule type="expression" dxfId="599" priority="683" stopIfTrue="1">
      <formula>AND($A71&lt;&gt;"COMPOSICAO",$A71&lt;&gt;"INSUMO",$A71&lt;&gt;"")</formula>
    </cfRule>
    <cfRule type="expression" dxfId="598" priority="684" stopIfTrue="1">
      <formula>AND(OR($A71="COMPOSICAO",$A71="INSUMO",$A71&lt;&gt;""),$A71&lt;&gt;"")</formula>
    </cfRule>
  </conditionalFormatting>
  <conditionalFormatting sqref="C71:G71">
    <cfRule type="expression" dxfId="597" priority="681" stopIfTrue="1">
      <formula>AND($A71&lt;&gt;"COMPOSICAO",$A71&lt;&gt;"INSUMO",$A71&lt;&gt;"")</formula>
    </cfRule>
    <cfRule type="expression" dxfId="596" priority="682" stopIfTrue="1">
      <formula>AND(OR($A71="COMPOSICAO",$A71="INSUMO",$A71&lt;&gt;""),$A71&lt;&gt;"")</formula>
    </cfRule>
  </conditionalFormatting>
  <conditionalFormatting sqref="A72:D73">
    <cfRule type="expression" dxfId="595" priority="679" stopIfTrue="1">
      <formula>AND($A72&lt;&gt;"COMPOSICAO",$A72&lt;&gt;"INSUMO",$A72&lt;&gt;"")</formula>
    </cfRule>
    <cfRule type="expression" dxfId="594" priority="680" stopIfTrue="1">
      <formula>AND(OR($A72="COMPOSICAO",$A72="INSUMO",$A72&lt;&gt;""),$A72&lt;&gt;"")</formula>
    </cfRule>
  </conditionalFormatting>
  <conditionalFormatting sqref="A72:D73">
    <cfRule type="expression" dxfId="593" priority="677" stopIfTrue="1">
      <formula>AND($A72&lt;&gt;"COMPOSICAO",$A72&lt;&gt;"INSUMO",$A72&lt;&gt;"")</formula>
    </cfRule>
    <cfRule type="expression" dxfId="592" priority="678" stopIfTrue="1">
      <formula>AND(OR($A72="COMPOSICAO",$A72="INSUMO",$A72&lt;&gt;""),$A72&lt;&gt;"")</formula>
    </cfRule>
  </conditionalFormatting>
  <conditionalFormatting sqref="F72:F74 A72:E73">
    <cfRule type="expression" dxfId="591" priority="675" stopIfTrue="1">
      <formula>AND($A72&lt;&gt;"COMPOSICAO",$A72&lt;&gt;"INSUMO",$A72&lt;&gt;"")</formula>
    </cfRule>
    <cfRule type="expression" dxfId="590" priority="676" stopIfTrue="1">
      <formula>AND(OR($A72="COMPOSICAO",$A72="INSUMO",$A72&lt;&gt;""),$A72&lt;&gt;"")</formula>
    </cfRule>
  </conditionalFormatting>
  <conditionalFormatting sqref="F72:F74 A72:E73">
    <cfRule type="expression" dxfId="589" priority="673" stopIfTrue="1">
      <formula>AND($A72&lt;&gt;"COMPOSICAO",$A72&lt;&gt;"INSUMO",$A72&lt;&gt;"")</formula>
    </cfRule>
    <cfRule type="expression" dxfId="588" priority="674" stopIfTrue="1">
      <formula>AND(OR($A72="COMPOSICAO",$A72="INSUMO",$A72&lt;&gt;""),$A72&lt;&gt;"")</formula>
    </cfRule>
  </conditionalFormatting>
  <conditionalFormatting sqref="A74">
    <cfRule type="expression" dxfId="587" priority="671" stopIfTrue="1">
      <formula>AND($A74&lt;&gt;"COMPOSICAO",$A74&lt;&gt;"INSUMO",$A74&lt;&gt;"")</formula>
    </cfRule>
    <cfRule type="expression" dxfId="586" priority="672" stopIfTrue="1">
      <formula>AND(OR($A74="COMPOSICAO",$A74="INSUMO",$A74&lt;&gt;""),$A74&lt;&gt;"")</formula>
    </cfRule>
  </conditionalFormatting>
  <conditionalFormatting sqref="A74">
    <cfRule type="expression" dxfId="585" priority="669" stopIfTrue="1">
      <formula>AND($A74&lt;&gt;"COMPOSICAO",$A74&lt;&gt;"INSUMO",$A74&lt;&gt;"")</formula>
    </cfRule>
    <cfRule type="expression" dxfId="584" priority="670" stopIfTrue="1">
      <formula>AND(OR($A74="COMPOSICAO",$A74="INSUMO",$A74&lt;&gt;""),$A74&lt;&gt;"")</formula>
    </cfRule>
  </conditionalFormatting>
  <conditionalFormatting sqref="A77:D79">
    <cfRule type="expression" dxfId="583" priority="665" stopIfTrue="1">
      <formula>AND($A77&lt;&gt;"COMPOSICAO",$A77&lt;&gt;"INSUMO",$A77&lt;&gt;"")</formula>
    </cfRule>
    <cfRule type="expression" dxfId="582" priority="666" stopIfTrue="1">
      <formula>AND(OR($A77="COMPOSICAO",$A77="INSUMO",$A77&lt;&gt;""),$A77&lt;&gt;"")</formula>
    </cfRule>
  </conditionalFormatting>
  <conditionalFormatting sqref="A77:D79">
    <cfRule type="expression" dxfId="581" priority="663" stopIfTrue="1">
      <formula>AND($A77&lt;&gt;"COMPOSICAO",$A77&lt;&gt;"INSUMO",$A77&lt;&gt;"")</formula>
    </cfRule>
    <cfRule type="expression" dxfId="580" priority="664" stopIfTrue="1">
      <formula>AND(OR($A77="COMPOSICAO",$A77="INSUMO",$A77&lt;&gt;""),$A77&lt;&gt;"")</formula>
    </cfRule>
  </conditionalFormatting>
  <conditionalFormatting sqref="F78:F80 A77:E79 F77:G77">
    <cfRule type="expression" dxfId="579" priority="661" stopIfTrue="1">
      <formula>AND($A77&lt;&gt;"COMPOSICAO",$A77&lt;&gt;"INSUMO",$A77&lt;&gt;"")</formula>
    </cfRule>
    <cfRule type="expression" dxfId="578" priority="662" stopIfTrue="1">
      <formula>AND(OR($A77="COMPOSICAO",$A77="INSUMO",$A77&lt;&gt;""),$A77&lt;&gt;"")</formula>
    </cfRule>
  </conditionalFormatting>
  <conditionalFormatting sqref="F78:F80 A77:E79 F77:G77">
    <cfRule type="expression" dxfId="577" priority="659" stopIfTrue="1">
      <formula>AND($A77&lt;&gt;"COMPOSICAO",$A77&lt;&gt;"INSUMO",$A77&lt;&gt;"")</formula>
    </cfRule>
    <cfRule type="expression" dxfId="576" priority="660" stopIfTrue="1">
      <formula>AND(OR($A77="COMPOSICAO",$A77="INSUMO",$A77&lt;&gt;""),$A77&lt;&gt;"")</formula>
    </cfRule>
  </conditionalFormatting>
  <conditionalFormatting sqref="A80">
    <cfRule type="expression" dxfId="575" priority="657" stopIfTrue="1">
      <formula>AND($A80&lt;&gt;"COMPOSICAO",$A80&lt;&gt;"INSUMO",$A80&lt;&gt;"")</formula>
    </cfRule>
    <cfRule type="expression" dxfId="574" priority="658" stopIfTrue="1">
      <formula>AND(OR($A80="COMPOSICAO",$A80="INSUMO",$A80&lt;&gt;""),$A80&lt;&gt;"")</formula>
    </cfRule>
  </conditionalFormatting>
  <conditionalFormatting sqref="A80">
    <cfRule type="expression" dxfId="573" priority="655" stopIfTrue="1">
      <formula>AND($A80&lt;&gt;"COMPOSICAO",$A80&lt;&gt;"INSUMO",$A80&lt;&gt;"")</formula>
    </cfRule>
    <cfRule type="expression" dxfId="572" priority="656" stopIfTrue="1">
      <formula>AND(OR($A80="COMPOSICAO",$A80="INSUMO",$A80&lt;&gt;""),$A80&lt;&gt;"")</formula>
    </cfRule>
  </conditionalFormatting>
  <conditionalFormatting sqref="A78:A79">
    <cfRule type="expression" dxfId="571" priority="653" stopIfTrue="1">
      <formula>AND($A78&lt;&gt;"COMPOSICAO",$A78&lt;&gt;"INSUMO",$A78&lt;&gt;"")</formula>
    </cfRule>
    <cfRule type="expression" dxfId="570" priority="654" stopIfTrue="1">
      <formula>AND(OR($A78="COMPOSICAO",$A78="INSUMO",$A78&lt;&gt;""),$A78&lt;&gt;"")</formula>
    </cfRule>
  </conditionalFormatting>
  <conditionalFormatting sqref="A83:D85">
    <cfRule type="expression" dxfId="569" priority="651" stopIfTrue="1">
      <formula>AND($A83&lt;&gt;"COMPOSICAO",$A83&lt;&gt;"INSUMO",$A83&lt;&gt;"")</formula>
    </cfRule>
    <cfRule type="expression" dxfId="568" priority="652" stopIfTrue="1">
      <formula>AND(OR($A83="COMPOSICAO",$A83="INSUMO",$A83&lt;&gt;""),$A83&lt;&gt;"")</formula>
    </cfRule>
  </conditionalFormatting>
  <conditionalFormatting sqref="A83:D85">
    <cfRule type="expression" dxfId="567" priority="649" stopIfTrue="1">
      <formula>AND($A83&lt;&gt;"COMPOSICAO",$A83&lt;&gt;"INSUMO",$A83&lt;&gt;"")</formula>
    </cfRule>
    <cfRule type="expression" dxfId="566" priority="650" stopIfTrue="1">
      <formula>AND(OR($A83="COMPOSICAO",$A83="INSUMO",$A83&lt;&gt;""),$A83&lt;&gt;"")</formula>
    </cfRule>
  </conditionalFormatting>
  <conditionalFormatting sqref="F84:F86 A83:E85 F83:G83">
    <cfRule type="expression" dxfId="565" priority="647" stopIfTrue="1">
      <formula>AND($A83&lt;&gt;"COMPOSICAO",$A83&lt;&gt;"INSUMO",$A83&lt;&gt;"")</formula>
    </cfRule>
    <cfRule type="expression" dxfId="564" priority="648" stopIfTrue="1">
      <formula>AND(OR($A83="COMPOSICAO",$A83="INSUMO",$A83&lt;&gt;""),$A83&lt;&gt;"")</formula>
    </cfRule>
  </conditionalFormatting>
  <conditionalFormatting sqref="F84:F86 A83:E85 F83:G83">
    <cfRule type="expression" dxfId="563" priority="645" stopIfTrue="1">
      <formula>AND($A83&lt;&gt;"COMPOSICAO",$A83&lt;&gt;"INSUMO",$A83&lt;&gt;"")</formula>
    </cfRule>
    <cfRule type="expression" dxfId="562" priority="646" stopIfTrue="1">
      <formula>AND(OR($A83="COMPOSICAO",$A83="INSUMO",$A83&lt;&gt;""),$A83&lt;&gt;"")</formula>
    </cfRule>
  </conditionalFormatting>
  <conditionalFormatting sqref="A86">
    <cfRule type="expression" dxfId="561" priority="643" stopIfTrue="1">
      <formula>AND($A86&lt;&gt;"COMPOSICAO",$A86&lt;&gt;"INSUMO",$A86&lt;&gt;"")</formula>
    </cfRule>
    <cfRule type="expression" dxfId="560" priority="644" stopIfTrue="1">
      <formula>AND(OR($A86="COMPOSICAO",$A86="INSUMO",$A86&lt;&gt;""),$A86&lt;&gt;"")</formula>
    </cfRule>
  </conditionalFormatting>
  <conditionalFormatting sqref="A86">
    <cfRule type="expression" dxfId="559" priority="641" stopIfTrue="1">
      <formula>AND($A86&lt;&gt;"COMPOSICAO",$A86&lt;&gt;"INSUMO",$A86&lt;&gt;"")</formula>
    </cfRule>
    <cfRule type="expression" dxfId="558" priority="642" stopIfTrue="1">
      <formula>AND(OR($A86="COMPOSICAO",$A86="INSUMO",$A86&lt;&gt;""),$A86&lt;&gt;"")</formula>
    </cfRule>
  </conditionalFormatting>
  <conditionalFormatting sqref="A84:A85">
    <cfRule type="expression" dxfId="557" priority="639" stopIfTrue="1">
      <formula>AND($A84&lt;&gt;"COMPOSICAO",$A84&lt;&gt;"INSUMO",$A84&lt;&gt;"")</formula>
    </cfRule>
    <cfRule type="expression" dxfId="556" priority="640" stopIfTrue="1">
      <formula>AND(OR($A84="COMPOSICAO",$A84="INSUMO",$A84&lt;&gt;""),$A84&lt;&gt;"")</formula>
    </cfRule>
  </conditionalFormatting>
  <conditionalFormatting sqref="A90:D91">
    <cfRule type="expression" dxfId="555" priority="637" stopIfTrue="1">
      <formula>AND($A90&lt;&gt;"COMPOSICAO",$A90&lt;&gt;"INSUMO",$A90&lt;&gt;"")</formula>
    </cfRule>
    <cfRule type="expression" dxfId="554" priority="638" stopIfTrue="1">
      <formula>AND(OR($A90="COMPOSICAO",$A90="INSUMO",$A90&lt;&gt;""),$A90&lt;&gt;"")</formula>
    </cfRule>
  </conditionalFormatting>
  <conditionalFormatting sqref="A90:D91">
    <cfRule type="expression" dxfId="553" priority="635" stopIfTrue="1">
      <formula>AND($A90&lt;&gt;"COMPOSICAO",$A90&lt;&gt;"INSUMO",$A90&lt;&gt;"")</formula>
    </cfRule>
    <cfRule type="expression" dxfId="552" priority="636" stopIfTrue="1">
      <formula>AND(OR($A90="COMPOSICAO",$A90="INSUMO",$A90&lt;&gt;""),$A90&lt;&gt;"")</formula>
    </cfRule>
  </conditionalFormatting>
  <conditionalFormatting sqref="F90:F92 A90:E91">
    <cfRule type="expression" dxfId="551" priority="633" stopIfTrue="1">
      <formula>AND($A90&lt;&gt;"COMPOSICAO",$A90&lt;&gt;"INSUMO",$A90&lt;&gt;"")</formula>
    </cfRule>
    <cfRule type="expression" dxfId="550" priority="634" stopIfTrue="1">
      <formula>AND(OR($A90="COMPOSICAO",$A90="INSUMO",$A90&lt;&gt;""),$A90&lt;&gt;"")</formula>
    </cfRule>
  </conditionalFormatting>
  <conditionalFormatting sqref="F90:F92 A90:E91">
    <cfRule type="expression" dxfId="549" priority="631" stopIfTrue="1">
      <formula>AND($A90&lt;&gt;"COMPOSICAO",$A90&lt;&gt;"INSUMO",$A90&lt;&gt;"")</formula>
    </cfRule>
    <cfRule type="expression" dxfId="548" priority="632" stopIfTrue="1">
      <formula>AND(OR($A90="COMPOSICAO",$A90="INSUMO",$A90&lt;&gt;""),$A90&lt;&gt;"")</formula>
    </cfRule>
  </conditionalFormatting>
  <conditionalFormatting sqref="A92">
    <cfRule type="expression" dxfId="547" priority="629" stopIfTrue="1">
      <formula>AND($A92&lt;&gt;"COMPOSICAO",$A92&lt;&gt;"INSUMO",$A92&lt;&gt;"")</formula>
    </cfRule>
    <cfRule type="expression" dxfId="546" priority="630" stopIfTrue="1">
      <formula>AND(OR($A92="COMPOSICAO",$A92="INSUMO",$A92&lt;&gt;""),$A92&lt;&gt;"")</formula>
    </cfRule>
  </conditionalFormatting>
  <conditionalFormatting sqref="A92">
    <cfRule type="expression" dxfId="545" priority="627" stopIfTrue="1">
      <formula>AND($A92&lt;&gt;"COMPOSICAO",$A92&lt;&gt;"INSUMO",$A92&lt;&gt;"")</formula>
    </cfRule>
    <cfRule type="expression" dxfId="544" priority="628" stopIfTrue="1">
      <formula>AND(OR($A92="COMPOSICAO",$A92="INSUMO",$A92&lt;&gt;""),$A92&lt;&gt;"")</formula>
    </cfRule>
  </conditionalFormatting>
  <conditionalFormatting sqref="A90:A91">
    <cfRule type="expression" dxfId="543" priority="625" stopIfTrue="1">
      <formula>AND($A90&lt;&gt;"COMPOSICAO",$A90&lt;&gt;"INSUMO",$A90&lt;&gt;"")</formula>
    </cfRule>
    <cfRule type="expression" dxfId="542" priority="626" stopIfTrue="1">
      <formula>AND(OR($A90="COMPOSICAO",$A90="INSUMO",$A90&lt;&gt;""),$A90&lt;&gt;"")</formula>
    </cfRule>
  </conditionalFormatting>
  <conditionalFormatting sqref="A89:D89">
    <cfRule type="expression" dxfId="541" priority="623" stopIfTrue="1">
      <formula>AND($A89&lt;&gt;"COMPOSICAO",$A89&lt;&gt;"INSUMO",$A89&lt;&gt;"")</formula>
    </cfRule>
    <cfRule type="expression" dxfId="540" priority="624" stopIfTrue="1">
      <formula>AND(OR($A89="COMPOSICAO",$A89="INSUMO",$A89&lt;&gt;""),$A89&lt;&gt;"")</formula>
    </cfRule>
  </conditionalFormatting>
  <conditionalFormatting sqref="A89:D89">
    <cfRule type="expression" dxfId="539" priority="621" stopIfTrue="1">
      <formula>AND($A89&lt;&gt;"COMPOSICAO",$A89&lt;&gt;"INSUMO",$A89&lt;&gt;"")</formula>
    </cfRule>
    <cfRule type="expression" dxfId="538" priority="622" stopIfTrue="1">
      <formula>AND(OR($A89="COMPOSICAO",$A89="INSUMO",$A89&lt;&gt;""),$A89&lt;&gt;"")</formula>
    </cfRule>
  </conditionalFormatting>
  <conditionalFormatting sqref="A89:G89">
    <cfRule type="expression" dxfId="537" priority="619" stopIfTrue="1">
      <formula>AND($A89&lt;&gt;"COMPOSICAO",$A89&lt;&gt;"INSUMO",$A89&lt;&gt;"")</formula>
    </cfRule>
    <cfRule type="expression" dxfId="536" priority="620" stopIfTrue="1">
      <formula>AND(OR($A89="COMPOSICAO",$A89="INSUMO",$A89&lt;&gt;""),$A89&lt;&gt;"")</formula>
    </cfRule>
  </conditionalFormatting>
  <conditionalFormatting sqref="A89:G89">
    <cfRule type="expression" dxfId="535" priority="617" stopIfTrue="1">
      <formula>AND($A89&lt;&gt;"COMPOSICAO",$A89&lt;&gt;"INSUMO",$A89&lt;&gt;"")</formula>
    </cfRule>
    <cfRule type="expression" dxfId="534" priority="618" stopIfTrue="1">
      <formula>AND(OR($A89="COMPOSICAO",$A89="INSUMO",$A89&lt;&gt;""),$A89&lt;&gt;"")</formula>
    </cfRule>
  </conditionalFormatting>
  <conditionalFormatting sqref="A96:A97">
    <cfRule type="expression" dxfId="533" priority="615" stopIfTrue="1">
      <formula>AND($A96&lt;&gt;"COMPOSICAO",$A96&lt;&gt;"INSUMO",$A96&lt;&gt;"")</formula>
    </cfRule>
    <cfRule type="expression" dxfId="532" priority="616" stopIfTrue="1">
      <formula>AND(OR($A96="COMPOSICAO",$A96="INSUMO",$A96&lt;&gt;""),$A96&lt;&gt;"")</formula>
    </cfRule>
  </conditionalFormatting>
  <conditionalFormatting sqref="A95:B95">
    <cfRule type="expression" dxfId="531" priority="613" stopIfTrue="1">
      <formula>AND($A95&lt;&gt;"COMPOSICAO",$A95&lt;&gt;"INSUMO",$A95&lt;&gt;"")</formula>
    </cfRule>
    <cfRule type="expression" dxfId="530" priority="614" stopIfTrue="1">
      <formula>AND(OR($A95="COMPOSICAO",$A95="INSUMO",$A95&lt;&gt;""),$A95&lt;&gt;"")</formula>
    </cfRule>
  </conditionalFormatting>
  <conditionalFormatting sqref="A95:B95">
    <cfRule type="expression" dxfId="529" priority="611" stopIfTrue="1">
      <formula>AND($A95&lt;&gt;"COMPOSICAO",$A95&lt;&gt;"INSUMO",$A95&lt;&gt;"")</formula>
    </cfRule>
    <cfRule type="expression" dxfId="528" priority="612" stopIfTrue="1">
      <formula>AND(OR($A95="COMPOSICAO",$A95="INSUMO",$A95&lt;&gt;""),$A95&lt;&gt;"")</formula>
    </cfRule>
  </conditionalFormatting>
  <conditionalFormatting sqref="A95:B95">
    <cfRule type="expression" dxfId="527" priority="609" stopIfTrue="1">
      <formula>AND($A95&lt;&gt;"COMPOSICAO",$A95&lt;&gt;"INSUMO",$A95&lt;&gt;"")</formula>
    </cfRule>
    <cfRule type="expression" dxfId="526" priority="610" stopIfTrue="1">
      <formula>AND(OR($A95="COMPOSICAO",$A95="INSUMO",$A95&lt;&gt;""),$A95&lt;&gt;"")</formula>
    </cfRule>
  </conditionalFormatting>
  <conditionalFormatting sqref="A95:B95">
    <cfRule type="expression" dxfId="525" priority="607" stopIfTrue="1">
      <formula>AND($A95&lt;&gt;"COMPOSICAO",$A95&lt;&gt;"INSUMO",$A95&lt;&gt;"")</formula>
    </cfRule>
    <cfRule type="expression" dxfId="524" priority="608" stopIfTrue="1">
      <formula>AND(OR($A95="COMPOSICAO",$A95="INSUMO",$A95&lt;&gt;""),$A95&lt;&gt;"")</formula>
    </cfRule>
  </conditionalFormatting>
  <conditionalFormatting sqref="C95:D95">
    <cfRule type="expression" dxfId="523" priority="605" stopIfTrue="1">
      <formula>AND($A95&lt;&gt;"COMPOSICAO",$A95&lt;&gt;"INSUMO",$A95&lt;&gt;"")</formula>
    </cfRule>
    <cfRule type="expression" dxfId="522" priority="606" stopIfTrue="1">
      <formula>AND(OR($A95="COMPOSICAO",$A95="INSUMO",$A95&lt;&gt;""),$A95&lt;&gt;"")</formula>
    </cfRule>
  </conditionalFormatting>
  <conditionalFormatting sqref="C95:D95">
    <cfRule type="expression" dxfId="521" priority="603" stopIfTrue="1">
      <formula>AND($A95&lt;&gt;"COMPOSICAO",$A95&lt;&gt;"INSUMO",$A95&lt;&gt;"")</formula>
    </cfRule>
    <cfRule type="expression" dxfId="520" priority="604" stopIfTrue="1">
      <formula>AND(OR($A95="COMPOSICAO",$A95="INSUMO",$A95&lt;&gt;""),$A95&lt;&gt;"")</formula>
    </cfRule>
  </conditionalFormatting>
  <conditionalFormatting sqref="C95:G95">
    <cfRule type="expression" dxfId="519" priority="601" stopIfTrue="1">
      <formula>AND($A95&lt;&gt;"COMPOSICAO",$A95&lt;&gt;"INSUMO",$A95&lt;&gt;"")</formula>
    </cfRule>
    <cfRule type="expression" dxfId="518" priority="602" stopIfTrue="1">
      <formula>AND(OR($A95="COMPOSICAO",$A95="INSUMO",$A95&lt;&gt;""),$A95&lt;&gt;"")</formula>
    </cfRule>
  </conditionalFormatting>
  <conditionalFormatting sqref="C95:G95">
    <cfRule type="expression" dxfId="517" priority="599" stopIfTrue="1">
      <formula>AND($A95&lt;&gt;"COMPOSICAO",$A95&lt;&gt;"INSUMO",$A95&lt;&gt;"")</formula>
    </cfRule>
    <cfRule type="expression" dxfId="516" priority="600" stopIfTrue="1">
      <formula>AND(OR($A95="COMPOSICAO",$A95="INSUMO",$A95&lt;&gt;""),$A95&lt;&gt;"")</formula>
    </cfRule>
  </conditionalFormatting>
  <conditionalFormatting sqref="A96:D97">
    <cfRule type="expression" dxfId="515" priority="597" stopIfTrue="1">
      <formula>AND($A96&lt;&gt;"COMPOSICAO",$A96&lt;&gt;"INSUMO",$A96&lt;&gt;"")</formula>
    </cfRule>
    <cfRule type="expression" dxfId="514" priority="598" stopIfTrue="1">
      <formula>AND(OR($A96="COMPOSICAO",$A96="INSUMO",$A96&lt;&gt;""),$A96&lt;&gt;"")</formula>
    </cfRule>
  </conditionalFormatting>
  <conditionalFormatting sqref="A96:D97">
    <cfRule type="expression" dxfId="513" priority="595" stopIfTrue="1">
      <formula>AND($A96&lt;&gt;"COMPOSICAO",$A96&lt;&gt;"INSUMO",$A96&lt;&gt;"")</formula>
    </cfRule>
    <cfRule type="expression" dxfId="512" priority="596" stopIfTrue="1">
      <formula>AND(OR($A96="COMPOSICAO",$A96="INSUMO",$A96&lt;&gt;""),$A96&lt;&gt;"")</formula>
    </cfRule>
  </conditionalFormatting>
  <conditionalFormatting sqref="F96:F98 A96:E97">
    <cfRule type="expression" dxfId="511" priority="593" stopIfTrue="1">
      <formula>AND($A96&lt;&gt;"COMPOSICAO",$A96&lt;&gt;"INSUMO",$A96&lt;&gt;"")</formula>
    </cfRule>
    <cfRule type="expression" dxfId="510" priority="594" stopIfTrue="1">
      <formula>AND(OR($A96="COMPOSICAO",$A96="INSUMO",$A96&lt;&gt;""),$A96&lt;&gt;"")</formula>
    </cfRule>
  </conditionalFormatting>
  <conditionalFormatting sqref="F96:F98 A96:E97">
    <cfRule type="expression" dxfId="509" priority="591" stopIfTrue="1">
      <formula>AND($A96&lt;&gt;"COMPOSICAO",$A96&lt;&gt;"INSUMO",$A96&lt;&gt;"")</formula>
    </cfRule>
    <cfRule type="expression" dxfId="508" priority="592" stopIfTrue="1">
      <formula>AND(OR($A96="COMPOSICAO",$A96="INSUMO",$A96&lt;&gt;""),$A96&lt;&gt;"")</formula>
    </cfRule>
  </conditionalFormatting>
  <conditionalFormatting sqref="A98">
    <cfRule type="expression" dxfId="507" priority="589" stopIfTrue="1">
      <formula>AND($A98&lt;&gt;"COMPOSICAO",$A98&lt;&gt;"INSUMO",$A98&lt;&gt;"")</formula>
    </cfRule>
    <cfRule type="expression" dxfId="506" priority="590" stopIfTrue="1">
      <formula>AND(OR($A98="COMPOSICAO",$A98="INSUMO",$A98&lt;&gt;""),$A98&lt;&gt;"")</formula>
    </cfRule>
  </conditionalFormatting>
  <conditionalFormatting sqref="A96:A98">
    <cfRule type="expression" dxfId="505" priority="587" stopIfTrue="1">
      <formula>AND($A96&lt;&gt;"COMPOSICAO",$A96&lt;&gt;"INSUMO",$A96&lt;&gt;"")</formula>
    </cfRule>
    <cfRule type="expression" dxfId="504" priority="588" stopIfTrue="1">
      <formula>AND(OR($A96="COMPOSICAO",$A96="INSUMO",$A96&lt;&gt;""),$A96&lt;&gt;"")</formula>
    </cfRule>
  </conditionalFormatting>
  <conditionalFormatting sqref="A101:B101">
    <cfRule type="expression" dxfId="503" priority="585" stopIfTrue="1">
      <formula>AND($A101&lt;&gt;"COMPOSICAO",$A101&lt;&gt;"INSUMO",$A101&lt;&gt;"")</formula>
    </cfRule>
    <cfRule type="expression" dxfId="502" priority="586" stopIfTrue="1">
      <formula>AND(OR($A101="COMPOSICAO",$A101="INSUMO",$A101&lt;&gt;""),$A101&lt;&gt;"")</formula>
    </cfRule>
  </conditionalFormatting>
  <conditionalFormatting sqref="A101:B101">
    <cfRule type="expression" dxfId="501" priority="583" stopIfTrue="1">
      <formula>AND($A101&lt;&gt;"COMPOSICAO",$A101&lt;&gt;"INSUMO",$A101&lt;&gt;"")</formula>
    </cfRule>
    <cfRule type="expression" dxfId="500" priority="584" stopIfTrue="1">
      <formula>AND(OR($A101="COMPOSICAO",$A101="INSUMO",$A101&lt;&gt;""),$A101&lt;&gt;"")</formula>
    </cfRule>
  </conditionalFormatting>
  <conditionalFormatting sqref="A101:B101">
    <cfRule type="expression" dxfId="499" priority="581" stopIfTrue="1">
      <formula>AND($A101&lt;&gt;"COMPOSICAO",$A101&lt;&gt;"INSUMO",$A101&lt;&gt;"")</formula>
    </cfRule>
    <cfRule type="expression" dxfId="498" priority="582" stopIfTrue="1">
      <formula>AND(OR($A101="COMPOSICAO",$A101="INSUMO",$A101&lt;&gt;""),$A101&lt;&gt;"")</formula>
    </cfRule>
  </conditionalFormatting>
  <conditionalFormatting sqref="A101:B101">
    <cfRule type="expression" dxfId="497" priority="579" stopIfTrue="1">
      <formula>AND($A101&lt;&gt;"COMPOSICAO",$A101&lt;&gt;"INSUMO",$A101&lt;&gt;"")</formula>
    </cfRule>
    <cfRule type="expression" dxfId="496" priority="580" stopIfTrue="1">
      <formula>AND(OR($A101="COMPOSICAO",$A101="INSUMO",$A101&lt;&gt;""),$A101&lt;&gt;"")</formula>
    </cfRule>
  </conditionalFormatting>
  <conditionalFormatting sqref="C101:D101">
    <cfRule type="expression" dxfId="495" priority="577" stopIfTrue="1">
      <formula>AND($A101&lt;&gt;"COMPOSICAO",$A101&lt;&gt;"INSUMO",$A101&lt;&gt;"")</formula>
    </cfRule>
    <cfRule type="expression" dxfId="494" priority="578" stopIfTrue="1">
      <formula>AND(OR($A101="COMPOSICAO",$A101="INSUMO",$A101&lt;&gt;""),$A101&lt;&gt;"")</formula>
    </cfRule>
  </conditionalFormatting>
  <conditionalFormatting sqref="C101:D101">
    <cfRule type="expression" dxfId="493" priority="575" stopIfTrue="1">
      <formula>AND($A101&lt;&gt;"COMPOSICAO",$A101&lt;&gt;"INSUMO",$A101&lt;&gt;"")</formula>
    </cfRule>
    <cfRule type="expression" dxfId="492" priority="576" stopIfTrue="1">
      <formula>AND(OR($A101="COMPOSICAO",$A101="INSUMO",$A101&lt;&gt;""),$A101&lt;&gt;"")</formula>
    </cfRule>
  </conditionalFormatting>
  <conditionalFormatting sqref="C101:G101">
    <cfRule type="expression" dxfId="491" priority="573" stopIfTrue="1">
      <formula>AND($A101&lt;&gt;"COMPOSICAO",$A101&lt;&gt;"INSUMO",$A101&lt;&gt;"")</formula>
    </cfRule>
    <cfRule type="expression" dxfId="490" priority="574" stopIfTrue="1">
      <formula>AND(OR($A101="COMPOSICAO",$A101="INSUMO",$A101&lt;&gt;""),$A101&lt;&gt;"")</formula>
    </cfRule>
  </conditionalFormatting>
  <conditionalFormatting sqref="C101:G101">
    <cfRule type="expression" dxfId="489" priority="571" stopIfTrue="1">
      <formula>AND($A101&lt;&gt;"COMPOSICAO",$A101&lt;&gt;"INSUMO",$A101&lt;&gt;"")</formula>
    </cfRule>
    <cfRule type="expression" dxfId="488" priority="572" stopIfTrue="1">
      <formula>AND(OR($A101="COMPOSICAO",$A101="INSUMO",$A101&lt;&gt;""),$A101&lt;&gt;"")</formula>
    </cfRule>
  </conditionalFormatting>
  <conditionalFormatting sqref="A102">
    <cfRule type="expression" dxfId="487" priority="569" stopIfTrue="1">
      <formula>AND($A102&lt;&gt;"COMPOSICAO",$A102&lt;&gt;"INSUMO",$A102&lt;&gt;"")</formula>
    </cfRule>
    <cfRule type="expression" dxfId="486" priority="570" stopIfTrue="1">
      <formula>AND(OR($A102="COMPOSICAO",$A102="INSUMO",$A102&lt;&gt;""),$A102&lt;&gt;"")</formula>
    </cfRule>
  </conditionalFormatting>
  <conditionalFormatting sqref="A102">
    <cfRule type="expression" dxfId="485" priority="567" stopIfTrue="1">
      <formula>AND($A102&lt;&gt;"COMPOSICAO",$A102&lt;&gt;"INSUMO",$A102&lt;&gt;"")</formula>
    </cfRule>
    <cfRule type="expression" dxfId="484" priority="568" stopIfTrue="1">
      <formula>AND(OR($A102="COMPOSICAO",$A102="INSUMO",$A102&lt;&gt;""),$A102&lt;&gt;"")</formula>
    </cfRule>
  </conditionalFormatting>
  <conditionalFormatting sqref="A105:B105">
    <cfRule type="expression" dxfId="483" priority="563" stopIfTrue="1">
      <formula>AND($A105&lt;&gt;"COMPOSICAO",$A105&lt;&gt;"INSUMO",$A105&lt;&gt;"")</formula>
    </cfRule>
    <cfRule type="expression" dxfId="482" priority="564" stopIfTrue="1">
      <formula>AND(OR($A105="COMPOSICAO",$A105="INSUMO",$A105&lt;&gt;""),$A105&lt;&gt;"")</formula>
    </cfRule>
  </conditionalFormatting>
  <conditionalFormatting sqref="A105:B105">
    <cfRule type="expression" dxfId="481" priority="561" stopIfTrue="1">
      <formula>AND($A105&lt;&gt;"COMPOSICAO",$A105&lt;&gt;"INSUMO",$A105&lt;&gt;"")</formula>
    </cfRule>
    <cfRule type="expression" dxfId="480" priority="562" stopIfTrue="1">
      <formula>AND(OR($A105="COMPOSICAO",$A105="INSUMO",$A105&lt;&gt;""),$A105&lt;&gt;"")</formula>
    </cfRule>
  </conditionalFormatting>
  <conditionalFormatting sqref="A105:B105">
    <cfRule type="expression" dxfId="479" priority="559" stopIfTrue="1">
      <formula>AND($A105&lt;&gt;"COMPOSICAO",$A105&lt;&gt;"INSUMO",$A105&lt;&gt;"")</formula>
    </cfRule>
    <cfRule type="expression" dxfId="478" priority="560" stopIfTrue="1">
      <formula>AND(OR($A105="COMPOSICAO",$A105="INSUMO",$A105&lt;&gt;""),$A105&lt;&gt;"")</formula>
    </cfRule>
  </conditionalFormatting>
  <conditionalFormatting sqref="A105:B105">
    <cfRule type="expression" dxfId="477" priority="557" stopIfTrue="1">
      <formula>AND($A105&lt;&gt;"COMPOSICAO",$A105&lt;&gt;"INSUMO",$A105&lt;&gt;"")</formula>
    </cfRule>
    <cfRule type="expression" dxfId="476" priority="558" stopIfTrue="1">
      <formula>AND(OR($A105="COMPOSICAO",$A105="INSUMO",$A105&lt;&gt;""),$A105&lt;&gt;"")</formula>
    </cfRule>
  </conditionalFormatting>
  <conditionalFormatting sqref="C105:D105">
    <cfRule type="expression" dxfId="475" priority="555" stopIfTrue="1">
      <formula>AND($A105&lt;&gt;"COMPOSICAO",$A105&lt;&gt;"INSUMO",$A105&lt;&gt;"")</formula>
    </cfRule>
    <cfRule type="expression" dxfId="474" priority="556" stopIfTrue="1">
      <formula>AND(OR($A105="COMPOSICAO",$A105="INSUMO",$A105&lt;&gt;""),$A105&lt;&gt;"")</formula>
    </cfRule>
  </conditionalFormatting>
  <conditionalFormatting sqref="C105:D105">
    <cfRule type="expression" dxfId="473" priority="553" stopIfTrue="1">
      <formula>AND($A105&lt;&gt;"COMPOSICAO",$A105&lt;&gt;"INSUMO",$A105&lt;&gt;"")</formula>
    </cfRule>
    <cfRule type="expression" dxfId="472" priority="554" stopIfTrue="1">
      <formula>AND(OR($A105="COMPOSICAO",$A105="INSUMO",$A105&lt;&gt;""),$A105&lt;&gt;"")</formula>
    </cfRule>
  </conditionalFormatting>
  <conditionalFormatting sqref="C105:G105">
    <cfRule type="expression" dxfId="471" priority="551" stopIfTrue="1">
      <formula>AND($A105&lt;&gt;"COMPOSICAO",$A105&lt;&gt;"INSUMO",$A105&lt;&gt;"")</formula>
    </cfRule>
    <cfRule type="expression" dxfId="470" priority="552" stopIfTrue="1">
      <formula>AND(OR($A105="COMPOSICAO",$A105="INSUMO",$A105&lt;&gt;""),$A105&lt;&gt;"")</formula>
    </cfRule>
  </conditionalFormatting>
  <conditionalFormatting sqref="C105:G105">
    <cfRule type="expression" dxfId="469" priority="549" stopIfTrue="1">
      <formula>AND($A105&lt;&gt;"COMPOSICAO",$A105&lt;&gt;"INSUMO",$A105&lt;&gt;"")</formula>
    </cfRule>
    <cfRule type="expression" dxfId="468" priority="550" stopIfTrue="1">
      <formula>AND(OR($A105="COMPOSICAO",$A105="INSUMO",$A105&lt;&gt;""),$A105&lt;&gt;"")</formula>
    </cfRule>
  </conditionalFormatting>
  <conditionalFormatting sqref="A106:A107">
    <cfRule type="expression" dxfId="467" priority="535" stopIfTrue="1">
      <formula>AND($A106&lt;&gt;"COMPOSICAO",$A106&lt;&gt;"INSUMO",$A106&lt;&gt;"")</formula>
    </cfRule>
    <cfRule type="expression" dxfId="466" priority="536" stopIfTrue="1">
      <formula>AND(OR($A106="COMPOSICAO",$A106="INSUMO",$A106&lt;&gt;""),$A106&lt;&gt;"")</formula>
    </cfRule>
  </conditionalFormatting>
  <conditionalFormatting sqref="B107:F107 B170:F170">
    <cfRule type="expression" dxfId="465" priority="811" stopIfTrue="1">
      <formula>AND($A108&lt;&gt;"COMPOSICAO",$A108&lt;&gt;"INSUMO",$A108&lt;&gt;"")</formula>
    </cfRule>
    <cfRule type="expression" dxfId="464" priority="812" stopIfTrue="1">
      <formula>AND(OR($A108="COMPOSICAO",$A108="INSUMO",$A108&lt;&gt;""),$A108&lt;&gt;"")</formula>
    </cfRule>
  </conditionalFormatting>
  <conditionalFormatting sqref="F108 F114 F120 F126 F132 F138 F145 F152 F154 F161 F163 F170 B169:F169">
    <cfRule type="expression" dxfId="463" priority="827" stopIfTrue="1">
      <formula>AND(#REF!&lt;&gt;"COMPOSICAO",#REF!&lt;&gt;"INSUMO",#REF!&lt;&gt;"")</formula>
    </cfRule>
    <cfRule type="expression" dxfId="462" priority="828" stopIfTrue="1">
      <formula>AND(OR(#REF!="COMPOSICAO",#REF!="INSUMO",#REF!&lt;&gt;""),#REF!&lt;&gt;"")</formula>
    </cfRule>
  </conditionalFormatting>
  <conditionalFormatting sqref="A112:F112 A113:A114">
    <cfRule type="expression" dxfId="461" priority="533" stopIfTrue="1">
      <formula>AND($A112&lt;&gt;"COMPOSICAO",$A112&lt;&gt;"INSUMO",$A112&lt;&gt;"")</formula>
    </cfRule>
    <cfRule type="expression" dxfId="460" priority="534" stopIfTrue="1">
      <formula>AND(OR($A112="COMPOSICAO",$A112="INSUMO",$A112&lt;&gt;""),$A112&lt;&gt;"")</formula>
    </cfRule>
  </conditionalFormatting>
  <conditionalFormatting sqref="A111:B111">
    <cfRule type="expression" dxfId="459" priority="531" stopIfTrue="1">
      <formula>AND($A111&lt;&gt;"COMPOSICAO",$A111&lt;&gt;"INSUMO",$A111&lt;&gt;"")</formula>
    </cfRule>
    <cfRule type="expression" dxfId="458" priority="532" stopIfTrue="1">
      <formula>AND(OR($A111="COMPOSICAO",$A111="INSUMO",$A111&lt;&gt;""),$A111&lt;&gt;"")</formula>
    </cfRule>
  </conditionalFormatting>
  <conditionalFormatting sqref="A111:B111">
    <cfRule type="expression" dxfId="457" priority="529" stopIfTrue="1">
      <formula>AND($A111&lt;&gt;"COMPOSICAO",$A111&lt;&gt;"INSUMO",$A111&lt;&gt;"")</formula>
    </cfRule>
    <cfRule type="expression" dxfId="456" priority="530" stopIfTrue="1">
      <formula>AND(OR($A111="COMPOSICAO",$A111="INSUMO",$A111&lt;&gt;""),$A111&lt;&gt;"")</formula>
    </cfRule>
  </conditionalFormatting>
  <conditionalFormatting sqref="A111:B111">
    <cfRule type="expression" dxfId="455" priority="527" stopIfTrue="1">
      <formula>AND($A111&lt;&gt;"COMPOSICAO",$A111&lt;&gt;"INSUMO",$A111&lt;&gt;"")</formula>
    </cfRule>
    <cfRule type="expression" dxfId="454" priority="528" stopIfTrue="1">
      <formula>AND(OR($A111="COMPOSICAO",$A111="INSUMO",$A111&lt;&gt;""),$A111&lt;&gt;"")</formula>
    </cfRule>
  </conditionalFormatting>
  <conditionalFormatting sqref="A111:B111">
    <cfRule type="expression" dxfId="453" priority="525" stopIfTrue="1">
      <formula>AND($A111&lt;&gt;"COMPOSICAO",$A111&lt;&gt;"INSUMO",$A111&lt;&gt;"")</formula>
    </cfRule>
    <cfRule type="expression" dxfId="452" priority="526" stopIfTrue="1">
      <formula>AND(OR($A111="COMPOSICAO",$A111="INSUMO",$A111&lt;&gt;""),$A111&lt;&gt;"")</formula>
    </cfRule>
  </conditionalFormatting>
  <conditionalFormatting sqref="C111:D111">
    <cfRule type="expression" dxfId="451" priority="523" stopIfTrue="1">
      <formula>AND($A111&lt;&gt;"COMPOSICAO",$A111&lt;&gt;"INSUMO",$A111&lt;&gt;"")</formula>
    </cfRule>
    <cfRule type="expression" dxfId="450" priority="524" stopIfTrue="1">
      <formula>AND(OR($A111="COMPOSICAO",$A111="INSUMO",$A111&lt;&gt;""),$A111&lt;&gt;"")</formula>
    </cfRule>
  </conditionalFormatting>
  <conditionalFormatting sqref="C111:D111">
    <cfRule type="expression" dxfId="449" priority="521" stopIfTrue="1">
      <formula>AND($A111&lt;&gt;"COMPOSICAO",$A111&lt;&gt;"INSUMO",$A111&lt;&gt;"")</formula>
    </cfRule>
    <cfRule type="expression" dxfId="448" priority="522" stopIfTrue="1">
      <formula>AND(OR($A111="COMPOSICAO",$A111="INSUMO",$A111&lt;&gt;""),$A111&lt;&gt;"")</formula>
    </cfRule>
  </conditionalFormatting>
  <conditionalFormatting sqref="C111:G111">
    <cfRule type="expression" dxfId="447" priority="519" stopIfTrue="1">
      <formula>AND($A111&lt;&gt;"COMPOSICAO",$A111&lt;&gt;"INSUMO",$A111&lt;&gt;"")</formula>
    </cfRule>
    <cfRule type="expression" dxfId="446" priority="520" stopIfTrue="1">
      <formula>AND(OR($A111="COMPOSICAO",$A111="INSUMO",$A111&lt;&gt;""),$A111&lt;&gt;"")</formula>
    </cfRule>
  </conditionalFormatting>
  <conditionalFormatting sqref="C111:G111">
    <cfRule type="expression" dxfId="445" priority="517" stopIfTrue="1">
      <formula>AND($A111&lt;&gt;"COMPOSICAO",$A111&lt;&gt;"INSUMO",$A111&lt;&gt;"")</formula>
    </cfRule>
    <cfRule type="expression" dxfId="444" priority="518" stopIfTrue="1">
      <formula>AND(OR($A111="COMPOSICAO",$A111="INSUMO",$A111&lt;&gt;""),$A111&lt;&gt;"")</formula>
    </cfRule>
  </conditionalFormatting>
  <conditionalFormatting sqref="A112:A113">
    <cfRule type="expression" dxfId="443" priority="515" stopIfTrue="1">
      <formula>AND($A112&lt;&gt;"COMPOSICAO",$A112&lt;&gt;"INSUMO",$A112&lt;&gt;"")</formula>
    </cfRule>
    <cfRule type="expression" dxfId="442" priority="516" stopIfTrue="1">
      <formula>AND(OR($A112="COMPOSICAO",$A112="INSUMO",$A112&lt;&gt;""),$A112&lt;&gt;"")</formula>
    </cfRule>
  </conditionalFormatting>
  <conditionalFormatting sqref="B113:F113">
    <cfRule type="expression" dxfId="441" priority="513" stopIfTrue="1">
      <formula>AND($A114&lt;&gt;"COMPOSICAO",$A114&lt;&gt;"INSUMO",$A114&lt;&gt;"")</formula>
    </cfRule>
    <cfRule type="expression" dxfId="440" priority="514" stopIfTrue="1">
      <formula>AND(OR($A114="COMPOSICAO",$A114="INSUMO",$A114&lt;&gt;""),$A114&lt;&gt;"")</formula>
    </cfRule>
  </conditionalFormatting>
  <conditionalFormatting sqref="A118:F118 A119:A120">
    <cfRule type="expression" dxfId="439" priority="509" stopIfTrue="1">
      <formula>AND($A118&lt;&gt;"COMPOSICAO",$A118&lt;&gt;"INSUMO",$A118&lt;&gt;"")</formula>
    </cfRule>
    <cfRule type="expression" dxfId="438" priority="510" stopIfTrue="1">
      <formula>AND(OR($A118="COMPOSICAO",$A118="INSUMO",$A118&lt;&gt;""),$A118&lt;&gt;"")</formula>
    </cfRule>
  </conditionalFormatting>
  <conditionalFormatting sqref="A117:B117">
    <cfRule type="expression" dxfId="437" priority="507" stopIfTrue="1">
      <formula>AND($A117&lt;&gt;"COMPOSICAO",$A117&lt;&gt;"INSUMO",$A117&lt;&gt;"")</formula>
    </cfRule>
    <cfRule type="expression" dxfId="436" priority="508" stopIfTrue="1">
      <formula>AND(OR($A117="COMPOSICAO",$A117="INSUMO",$A117&lt;&gt;""),$A117&lt;&gt;"")</formula>
    </cfRule>
  </conditionalFormatting>
  <conditionalFormatting sqref="A117:B117">
    <cfRule type="expression" dxfId="435" priority="505" stopIfTrue="1">
      <formula>AND($A117&lt;&gt;"COMPOSICAO",$A117&lt;&gt;"INSUMO",$A117&lt;&gt;"")</formula>
    </cfRule>
    <cfRule type="expression" dxfId="434" priority="506" stopIfTrue="1">
      <formula>AND(OR($A117="COMPOSICAO",$A117="INSUMO",$A117&lt;&gt;""),$A117&lt;&gt;"")</formula>
    </cfRule>
  </conditionalFormatting>
  <conditionalFormatting sqref="A117:B117">
    <cfRule type="expression" dxfId="433" priority="503" stopIfTrue="1">
      <formula>AND($A117&lt;&gt;"COMPOSICAO",$A117&lt;&gt;"INSUMO",$A117&lt;&gt;"")</formula>
    </cfRule>
    <cfRule type="expression" dxfId="432" priority="504" stopIfTrue="1">
      <formula>AND(OR($A117="COMPOSICAO",$A117="INSUMO",$A117&lt;&gt;""),$A117&lt;&gt;"")</formula>
    </cfRule>
  </conditionalFormatting>
  <conditionalFormatting sqref="A117:B117">
    <cfRule type="expression" dxfId="431" priority="501" stopIfTrue="1">
      <formula>AND($A117&lt;&gt;"COMPOSICAO",$A117&lt;&gt;"INSUMO",$A117&lt;&gt;"")</formula>
    </cfRule>
    <cfRule type="expression" dxfId="430" priority="502" stopIfTrue="1">
      <formula>AND(OR($A117="COMPOSICAO",$A117="INSUMO",$A117&lt;&gt;""),$A117&lt;&gt;"")</formula>
    </cfRule>
  </conditionalFormatting>
  <conditionalFormatting sqref="C117:D117">
    <cfRule type="expression" dxfId="429" priority="499" stopIfTrue="1">
      <formula>AND($A117&lt;&gt;"COMPOSICAO",$A117&lt;&gt;"INSUMO",$A117&lt;&gt;"")</formula>
    </cfRule>
    <cfRule type="expression" dxfId="428" priority="500" stopIfTrue="1">
      <formula>AND(OR($A117="COMPOSICAO",$A117="INSUMO",$A117&lt;&gt;""),$A117&lt;&gt;"")</formula>
    </cfRule>
  </conditionalFormatting>
  <conditionalFormatting sqref="C117:D117">
    <cfRule type="expression" dxfId="427" priority="497" stopIfTrue="1">
      <formula>AND($A117&lt;&gt;"COMPOSICAO",$A117&lt;&gt;"INSUMO",$A117&lt;&gt;"")</formula>
    </cfRule>
    <cfRule type="expression" dxfId="426" priority="498" stopIfTrue="1">
      <formula>AND(OR($A117="COMPOSICAO",$A117="INSUMO",$A117&lt;&gt;""),$A117&lt;&gt;"")</formula>
    </cfRule>
  </conditionalFormatting>
  <conditionalFormatting sqref="C117:G117">
    <cfRule type="expression" dxfId="425" priority="495" stopIfTrue="1">
      <formula>AND($A117&lt;&gt;"COMPOSICAO",$A117&lt;&gt;"INSUMO",$A117&lt;&gt;"")</formula>
    </cfRule>
    <cfRule type="expression" dxfId="424" priority="496" stopIfTrue="1">
      <formula>AND(OR($A117="COMPOSICAO",$A117="INSUMO",$A117&lt;&gt;""),$A117&lt;&gt;"")</formula>
    </cfRule>
  </conditionalFormatting>
  <conditionalFormatting sqref="C117:G117">
    <cfRule type="expression" dxfId="423" priority="493" stopIfTrue="1">
      <formula>AND($A117&lt;&gt;"COMPOSICAO",$A117&lt;&gt;"INSUMO",$A117&lt;&gt;"")</formula>
    </cfRule>
    <cfRule type="expression" dxfId="422" priority="494" stopIfTrue="1">
      <formula>AND(OR($A117="COMPOSICAO",$A117="INSUMO",$A117&lt;&gt;""),$A117&lt;&gt;"")</formula>
    </cfRule>
  </conditionalFormatting>
  <conditionalFormatting sqref="A118:A119">
    <cfRule type="expression" dxfId="421" priority="491" stopIfTrue="1">
      <formula>AND($A118&lt;&gt;"COMPOSICAO",$A118&lt;&gt;"INSUMO",$A118&lt;&gt;"")</formula>
    </cfRule>
    <cfRule type="expression" dxfId="420" priority="492" stopIfTrue="1">
      <formula>AND(OR($A118="COMPOSICAO",$A118="INSUMO",$A118&lt;&gt;""),$A118&lt;&gt;"")</formula>
    </cfRule>
  </conditionalFormatting>
  <conditionalFormatting sqref="B119:F119">
    <cfRule type="expression" dxfId="419" priority="489" stopIfTrue="1">
      <formula>AND($A120&lt;&gt;"COMPOSICAO",$A120&lt;&gt;"INSUMO",$A120&lt;&gt;"")</formula>
    </cfRule>
    <cfRule type="expression" dxfId="418" priority="490" stopIfTrue="1">
      <formula>AND(OR($A120="COMPOSICAO",$A120="INSUMO",$A120&lt;&gt;""),$A120&lt;&gt;"")</formula>
    </cfRule>
  </conditionalFormatting>
  <conditionalFormatting sqref="A124:F124 A125:A126">
    <cfRule type="expression" dxfId="417" priority="485" stopIfTrue="1">
      <formula>AND($A124&lt;&gt;"COMPOSICAO",$A124&lt;&gt;"INSUMO",$A124&lt;&gt;"")</formula>
    </cfRule>
    <cfRule type="expression" dxfId="416" priority="486" stopIfTrue="1">
      <formula>AND(OR($A124="COMPOSICAO",$A124="INSUMO",$A124&lt;&gt;""),$A124&lt;&gt;"")</formula>
    </cfRule>
  </conditionalFormatting>
  <conditionalFormatting sqref="A123:B123">
    <cfRule type="expression" dxfId="415" priority="483" stopIfTrue="1">
      <formula>AND($A123&lt;&gt;"COMPOSICAO",$A123&lt;&gt;"INSUMO",$A123&lt;&gt;"")</formula>
    </cfRule>
    <cfRule type="expression" dxfId="414" priority="484" stopIfTrue="1">
      <formula>AND(OR($A123="COMPOSICAO",$A123="INSUMO",$A123&lt;&gt;""),$A123&lt;&gt;"")</formula>
    </cfRule>
  </conditionalFormatting>
  <conditionalFormatting sqref="A123:B123">
    <cfRule type="expression" dxfId="413" priority="481" stopIfTrue="1">
      <formula>AND($A123&lt;&gt;"COMPOSICAO",$A123&lt;&gt;"INSUMO",$A123&lt;&gt;"")</formula>
    </cfRule>
    <cfRule type="expression" dxfId="412" priority="482" stopIfTrue="1">
      <formula>AND(OR($A123="COMPOSICAO",$A123="INSUMO",$A123&lt;&gt;""),$A123&lt;&gt;"")</formula>
    </cfRule>
  </conditionalFormatting>
  <conditionalFormatting sqref="A123:B123">
    <cfRule type="expression" dxfId="411" priority="479" stopIfTrue="1">
      <formula>AND($A123&lt;&gt;"COMPOSICAO",$A123&lt;&gt;"INSUMO",$A123&lt;&gt;"")</formula>
    </cfRule>
    <cfRule type="expression" dxfId="410" priority="480" stopIfTrue="1">
      <formula>AND(OR($A123="COMPOSICAO",$A123="INSUMO",$A123&lt;&gt;""),$A123&lt;&gt;"")</formula>
    </cfRule>
  </conditionalFormatting>
  <conditionalFormatting sqref="A123:B123">
    <cfRule type="expression" dxfId="409" priority="477" stopIfTrue="1">
      <formula>AND($A123&lt;&gt;"COMPOSICAO",$A123&lt;&gt;"INSUMO",$A123&lt;&gt;"")</formula>
    </cfRule>
    <cfRule type="expression" dxfId="408" priority="478" stopIfTrue="1">
      <formula>AND(OR($A123="COMPOSICAO",$A123="INSUMO",$A123&lt;&gt;""),$A123&lt;&gt;"")</formula>
    </cfRule>
  </conditionalFormatting>
  <conditionalFormatting sqref="C123:D123">
    <cfRule type="expression" dxfId="407" priority="475" stopIfTrue="1">
      <formula>AND($A123&lt;&gt;"COMPOSICAO",$A123&lt;&gt;"INSUMO",$A123&lt;&gt;"")</formula>
    </cfRule>
    <cfRule type="expression" dxfId="406" priority="476" stopIfTrue="1">
      <formula>AND(OR($A123="COMPOSICAO",$A123="INSUMO",$A123&lt;&gt;""),$A123&lt;&gt;"")</formula>
    </cfRule>
  </conditionalFormatting>
  <conditionalFormatting sqref="C123:D123">
    <cfRule type="expression" dxfId="405" priority="473" stopIfTrue="1">
      <formula>AND($A123&lt;&gt;"COMPOSICAO",$A123&lt;&gt;"INSUMO",$A123&lt;&gt;"")</formula>
    </cfRule>
    <cfRule type="expression" dxfId="404" priority="474" stopIfTrue="1">
      <formula>AND(OR($A123="COMPOSICAO",$A123="INSUMO",$A123&lt;&gt;""),$A123&lt;&gt;"")</formula>
    </cfRule>
  </conditionalFormatting>
  <conditionalFormatting sqref="C123:G123">
    <cfRule type="expression" dxfId="403" priority="471" stopIfTrue="1">
      <formula>AND($A123&lt;&gt;"COMPOSICAO",$A123&lt;&gt;"INSUMO",$A123&lt;&gt;"")</formula>
    </cfRule>
    <cfRule type="expression" dxfId="402" priority="472" stopIfTrue="1">
      <formula>AND(OR($A123="COMPOSICAO",$A123="INSUMO",$A123&lt;&gt;""),$A123&lt;&gt;"")</formula>
    </cfRule>
  </conditionalFormatting>
  <conditionalFormatting sqref="C123:G123">
    <cfRule type="expression" dxfId="401" priority="469" stopIfTrue="1">
      <formula>AND($A123&lt;&gt;"COMPOSICAO",$A123&lt;&gt;"INSUMO",$A123&lt;&gt;"")</formula>
    </cfRule>
    <cfRule type="expression" dxfId="400" priority="470" stopIfTrue="1">
      <formula>AND(OR($A123="COMPOSICAO",$A123="INSUMO",$A123&lt;&gt;""),$A123&lt;&gt;"")</formula>
    </cfRule>
  </conditionalFormatting>
  <conditionalFormatting sqref="A124:A125">
    <cfRule type="expression" dxfId="399" priority="467" stopIfTrue="1">
      <formula>AND($A124&lt;&gt;"COMPOSICAO",$A124&lt;&gt;"INSUMO",$A124&lt;&gt;"")</formula>
    </cfRule>
    <cfRule type="expression" dxfId="398" priority="468" stopIfTrue="1">
      <formula>AND(OR($A124="COMPOSICAO",$A124="INSUMO",$A124&lt;&gt;""),$A124&lt;&gt;"")</formula>
    </cfRule>
  </conditionalFormatting>
  <conditionalFormatting sqref="B125:F125">
    <cfRule type="expression" dxfId="397" priority="465" stopIfTrue="1">
      <formula>AND($A126&lt;&gt;"COMPOSICAO",$A126&lt;&gt;"INSUMO",$A126&lt;&gt;"")</formula>
    </cfRule>
    <cfRule type="expression" dxfId="396" priority="466" stopIfTrue="1">
      <formula>AND(OR($A126="COMPOSICAO",$A126="INSUMO",$A126&lt;&gt;""),$A126&lt;&gt;"")</formula>
    </cfRule>
  </conditionalFormatting>
  <conditionalFormatting sqref="A130:F130 A131:A132">
    <cfRule type="expression" dxfId="395" priority="461" stopIfTrue="1">
      <formula>AND($A130&lt;&gt;"COMPOSICAO",$A130&lt;&gt;"INSUMO",$A130&lt;&gt;"")</formula>
    </cfRule>
    <cfRule type="expression" dxfId="394" priority="462" stopIfTrue="1">
      <formula>AND(OR($A130="COMPOSICAO",$A130="INSUMO",$A130&lt;&gt;""),$A130&lt;&gt;"")</formula>
    </cfRule>
  </conditionalFormatting>
  <conditionalFormatting sqref="A129:B129">
    <cfRule type="expression" dxfId="393" priority="459" stopIfTrue="1">
      <formula>AND($A129&lt;&gt;"COMPOSICAO",$A129&lt;&gt;"INSUMO",$A129&lt;&gt;"")</formula>
    </cfRule>
    <cfRule type="expression" dxfId="392" priority="460" stopIfTrue="1">
      <formula>AND(OR($A129="COMPOSICAO",$A129="INSUMO",$A129&lt;&gt;""),$A129&lt;&gt;"")</formula>
    </cfRule>
  </conditionalFormatting>
  <conditionalFormatting sqref="A129:B129">
    <cfRule type="expression" dxfId="391" priority="457" stopIfTrue="1">
      <formula>AND($A129&lt;&gt;"COMPOSICAO",$A129&lt;&gt;"INSUMO",$A129&lt;&gt;"")</formula>
    </cfRule>
    <cfRule type="expression" dxfId="390" priority="458" stopIfTrue="1">
      <formula>AND(OR($A129="COMPOSICAO",$A129="INSUMO",$A129&lt;&gt;""),$A129&lt;&gt;"")</formula>
    </cfRule>
  </conditionalFormatting>
  <conditionalFormatting sqref="A129:B129">
    <cfRule type="expression" dxfId="389" priority="455" stopIfTrue="1">
      <formula>AND($A129&lt;&gt;"COMPOSICAO",$A129&lt;&gt;"INSUMO",$A129&lt;&gt;"")</formula>
    </cfRule>
    <cfRule type="expression" dxfId="388" priority="456" stopIfTrue="1">
      <formula>AND(OR($A129="COMPOSICAO",$A129="INSUMO",$A129&lt;&gt;""),$A129&lt;&gt;"")</formula>
    </cfRule>
  </conditionalFormatting>
  <conditionalFormatting sqref="A129:B129">
    <cfRule type="expression" dxfId="387" priority="453" stopIfTrue="1">
      <formula>AND($A129&lt;&gt;"COMPOSICAO",$A129&lt;&gt;"INSUMO",$A129&lt;&gt;"")</formula>
    </cfRule>
    <cfRule type="expression" dxfId="386" priority="454" stopIfTrue="1">
      <formula>AND(OR($A129="COMPOSICAO",$A129="INSUMO",$A129&lt;&gt;""),$A129&lt;&gt;"")</formula>
    </cfRule>
  </conditionalFormatting>
  <conditionalFormatting sqref="C129:D129">
    <cfRule type="expression" dxfId="385" priority="451" stopIfTrue="1">
      <formula>AND($A129&lt;&gt;"COMPOSICAO",$A129&lt;&gt;"INSUMO",$A129&lt;&gt;"")</formula>
    </cfRule>
    <cfRule type="expression" dxfId="384" priority="452" stopIfTrue="1">
      <formula>AND(OR($A129="COMPOSICAO",$A129="INSUMO",$A129&lt;&gt;""),$A129&lt;&gt;"")</formula>
    </cfRule>
  </conditionalFormatting>
  <conditionalFormatting sqref="C129:D129">
    <cfRule type="expression" dxfId="383" priority="449" stopIfTrue="1">
      <formula>AND($A129&lt;&gt;"COMPOSICAO",$A129&lt;&gt;"INSUMO",$A129&lt;&gt;"")</formula>
    </cfRule>
    <cfRule type="expression" dxfId="382" priority="450" stopIfTrue="1">
      <formula>AND(OR($A129="COMPOSICAO",$A129="INSUMO",$A129&lt;&gt;""),$A129&lt;&gt;"")</formula>
    </cfRule>
  </conditionalFormatting>
  <conditionalFormatting sqref="C129:G129">
    <cfRule type="expression" dxfId="381" priority="447" stopIfTrue="1">
      <formula>AND($A129&lt;&gt;"COMPOSICAO",$A129&lt;&gt;"INSUMO",$A129&lt;&gt;"")</formula>
    </cfRule>
    <cfRule type="expression" dxfId="380" priority="448" stopIfTrue="1">
      <formula>AND(OR($A129="COMPOSICAO",$A129="INSUMO",$A129&lt;&gt;""),$A129&lt;&gt;"")</formula>
    </cfRule>
  </conditionalFormatting>
  <conditionalFormatting sqref="C129:G129">
    <cfRule type="expression" dxfId="379" priority="445" stopIfTrue="1">
      <formula>AND($A129&lt;&gt;"COMPOSICAO",$A129&lt;&gt;"INSUMO",$A129&lt;&gt;"")</formula>
    </cfRule>
    <cfRule type="expression" dxfId="378" priority="446" stopIfTrue="1">
      <formula>AND(OR($A129="COMPOSICAO",$A129="INSUMO",$A129&lt;&gt;""),$A129&lt;&gt;"")</formula>
    </cfRule>
  </conditionalFormatting>
  <conditionalFormatting sqref="A130:A131">
    <cfRule type="expression" dxfId="377" priority="443" stopIfTrue="1">
      <formula>AND($A130&lt;&gt;"COMPOSICAO",$A130&lt;&gt;"INSUMO",$A130&lt;&gt;"")</formula>
    </cfRule>
    <cfRule type="expression" dxfId="376" priority="444" stopIfTrue="1">
      <formula>AND(OR($A130="COMPOSICAO",$A130="INSUMO",$A130&lt;&gt;""),$A130&lt;&gt;"")</formula>
    </cfRule>
  </conditionalFormatting>
  <conditionalFormatting sqref="B131:F131">
    <cfRule type="expression" dxfId="375" priority="441" stopIfTrue="1">
      <formula>AND($A132&lt;&gt;"COMPOSICAO",$A132&lt;&gt;"INSUMO",$A132&lt;&gt;"")</formula>
    </cfRule>
    <cfRule type="expression" dxfId="374" priority="442" stopIfTrue="1">
      <formula>AND(OR($A132="COMPOSICAO",$A132="INSUMO",$A132&lt;&gt;""),$A132&lt;&gt;"")</formula>
    </cfRule>
  </conditionalFormatting>
  <conditionalFormatting sqref="A136:F136 A137:A138">
    <cfRule type="expression" dxfId="373" priority="437" stopIfTrue="1">
      <formula>AND($A136&lt;&gt;"COMPOSICAO",$A136&lt;&gt;"INSUMO",$A136&lt;&gt;"")</formula>
    </cfRule>
    <cfRule type="expression" dxfId="372" priority="438" stopIfTrue="1">
      <formula>AND(OR($A136="COMPOSICAO",$A136="INSUMO",$A136&lt;&gt;""),$A136&lt;&gt;"")</formula>
    </cfRule>
  </conditionalFormatting>
  <conditionalFormatting sqref="A135:B135">
    <cfRule type="expression" dxfId="371" priority="435" stopIfTrue="1">
      <formula>AND($A135&lt;&gt;"COMPOSICAO",$A135&lt;&gt;"INSUMO",$A135&lt;&gt;"")</formula>
    </cfRule>
    <cfRule type="expression" dxfId="370" priority="436" stopIfTrue="1">
      <formula>AND(OR($A135="COMPOSICAO",$A135="INSUMO",$A135&lt;&gt;""),$A135&lt;&gt;"")</formula>
    </cfRule>
  </conditionalFormatting>
  <conditionalFormatting sqref="A135:B135">
    <cfRule type="expression" dxfId="369" priority="433" stopIfTrue="1">
      <formula>AND($A135&lt;&gt;"COMPOSICAO",$A135&lt;&gt;"INSUMO",$A135&lt;&gt;"")</formula>
    </cfRule>
    <cfRule type="expression" dxfId="368" priority="434" stopIfTrue="1">
      <formula>AND(OR($A135="COMPOSICAO",$A135="INSUMO",$A135&lt;&gt;""),$A135&lt;&gt;"")</formula>
    </cfRule>
  </conditionalFormatting>
  <conditionalFormatting sqref="A135:B135">
    <cfRule type="expression" dxfId="367" priority="431" stopIfTrue="1">
      <formula>AND($A135&lt;&gt;"COMPOSICAO",$A135&lt;&gt;"INSUMO",$A135&lt;&gt;"")</formula>
    </cfRule>
    <cfRule type="expression" dxfId="366" priority="432" stopIfTrue="1">
      <formula>AND(OR($A135="COMPOSICAO",$A135="INSUMO",$A135&lt;&gt;""),$A135&lt;&gt;"")</formula>
    </cfRule>
  </conditionalFormatting>
  <conditionalFormatting sqref="A135:B135">
    <cfRule type="expression" dxfId="365" priority="429" stopIfTrue="1">
      <formula>AND($A135&lt;&gt;"COMPOSICAO",$A135&lt;&gt;"INSUMO",$A135&lt;&gt;"")</formula>
    </cfRule>
    <cfRule type="expression" dxfId="364" priority="430" stopIfTrue="1">
      <formula>AND(OR($A135="COMPOSICAO",$A135="INSUMO",$A135&lt;&gt;""),$A135&lt;&gt;"")</formula>
    </cfRule>
  </conditionalFormatting>
  <conditionalFormatting sqref="C135:D135">
    <cfRule type="expression" dxfId="363" priority="427" stopIfTrue="1">
      <formula>AND($A135&lt;&gt;"COMPOSICAO",$A135&lt;&gt;"INSUMO",$A135&lt;&gt;"")</formula>
    </cfRule>
    <cfRule type="expression" dxfId="362" priority="428" stopIfTrue="1">
      <formula>AND(OR($A135="COMPOSICAO",$A135="INSUMO",$A135&lt;&gt;""),$A135&lt;&gt;"")</formula>
    </cfRule>
  </conditionalFormatting>
  <conditionalFormatting sqref="C135:D135">
    <cfRule type="expression" dxfId="361" priority="425" stopIfTrue="1">
      <formula>AND($A135&lt;&gt;"COMPOSICAO",$A135&lt;&gt;"INSUMO",$A135&lt;&gt;"")</formula>
    </cfRule>
    <cfRule type="expression" dxfId="360" priority="426" stopIfTrue="1">
      <formula>AND(OR($A135="COMPOSICAO",$A135="INSUMO",$A135&lt;&gt;""),$A135&lt;&gt;"")</formula>
    </cfRule>
  </conditionalFormatting>
  <conditionalFormatting sqref="C135:G135">
    <cfRule type="expression" dxfId="359" priority="423" stopIfTrue="1">
      <formula>AND($A135&lt;&gt;"COMPOSICAO",$A135&lt;&gt;"INSUMO",$A135&lt;&gt;"")</formula>
    </cfRule>
    <cfRule type="expression" dxfId="358" priority="424" stopIfTrue="1">
      <formula>AND(OR($A135="COMPOSICAO",$A135="INSUMO",$A135&lt;&gt;""),$A135&lt;&gt;"")</formula>
    </cfRule>
  </conditionalFormatting>
  <conditionalFormatting sqref="C135:G135">
    <cfRule type="expression" dxfId="357" priority="421" stopIfTrue="1">
      <formula>AND($A135&lt;&gt;"COMPOSICAO",$A135&lt;&gt;"INSUMO",$A135&lt;&gt;"")</formula>
    </cfRule>
    <cfRule type="expression" dxfId="356" priority="422" stopIfTrue="1">
      <formula>AND(OR($A135="COMPOSICAO",$A135="INSUMO",$A135&lt;&gt;""),$A135&lt;&gt;"")</formula>
    </cfRule>
  </conditionalFormatting>
  <conditionalFormatting sqref="A136:A137">
    <cfRule type="expression" dxfId="355" priority="419" stopIfTrue="1">
      <formula>AND($A136&lt;&gt;"COMPOSICAO",$A136&lt;&gt;"INSUMO",$A136&lt;&gt;"")</formula>
    </cfRule>
    <cfRule type="expression" dxfId="354" priority="420" stopIfTrue="1">
      <formula>AND(OR($A136="COMPOSICAO",$A136="INSUMO",$A136&lt;&gt;""),$A136&lt;&gt;"")</formula>
    </cfRule>
  </conditionalFormatting>
  <conditionalFormatting sqref="B137:F137">
    <cfRule type="expression" dxfId="353" priority="417" stopIfTrue="1">
      <formula>AND($A138&lt;&gt;"COMPOSICAO",$A138&lt;&gt;"INSUMO",$A138&lt;&gt;"")</formula>
    </cfRule>
    <cfRule type="expression" dxfId="352" priority="418" stopIfTrue="1">
      <formula>AND(OR($A138="COMPOSICAO",$A138="INSUMO",$A138&lt;&gt;""),$A138&lt;&gt;"")</formula>
    </cfRule>
  </conditionalFormatting>
  <conditionalFormatting sqref="A142:F143 A142:A145">
    <cfRule type="expression" dxfId="351" priority="413" stopIfTrue="1">
      <formula>AND($A142&lt;&gt;"COMPOSICAO",$A142&lt;&gt;"INSUMO",$A142&lt;&gt;"")</formula>
    </cfRule>
    <cfRule type="expression" dxfId="350" priority="414" stopIfTrue="1">
      <formula>AND(OR($A142="COMPOSICAO",$A142="INSUMO",$A142&lt;&gt;""),$A142&lt;&gt;"")</formula>
    </cfRule>
  </conditionalFormatting>
  <conditionalFormatting sqref="A141:B141">
    <cfRule type="expression" dxfId="349" priority="411" stopIfTrue="1">
      <formula>AND($A141&lt;&gt;"COMPOSICAO",$A141&lt;&gt;"INSUMO",$A141&lt;&gt;"")</formula>
    </cfRule>
    <cfRule type="expression" dxfId="348" priority="412" stopIfTrue="1">
      <formula>AND(OR($A141="COMPOSICAO",$A141="INSUMO",$A141&lt;&gt;""),$A141&lt;&gt;"")</formula>
    </cfRule>
  </conditionalFormatting>
  <conditionalFormatting sqref="A141:B141">
    <cfRule type="expression" dxfId="347" priority="409" stopIfTrue="1">
      <formula>AND($A141&lt;&gt;"COMPOSICAO",$A141&lt;&gt;"INSUMO",$A141&lt;&gt;"")</formula>
    </cfRule>
    <cfRule type="expression" dxfId="346" priority="410" stopIfTrue="1">
      <formula>AND(OR($A141="COMPOSICAO",$A141="INSUMO",$A141&lt;&gt;""),$A141&lt;&gt;"")</formula>
    </cfRule>
  </conditionalFormatting>
  <conditionalFormatting sqref="A141:B141">
    <cfRule type="expression" dxfId="345" priority="407" stopIfTrue="1">
      <formula>AND($A141&lt;&gt;"COMPOSICAO",$A141&lt;&gt;"INSUMO",$A141&lt;&gt;"")</formula>
    </cfRule>
    <cfRule type="expression" dxfId="344" priority="408" stopIfTrue="1">
      <formula>AND(OR($A141="COMPOSICAO",$A141="INSUMO",$A141&lt;&gt;""),$A141&lt;&gt;"")</formula>
    </cfRule>
  </conditionalFormatting>
  <conditionalFormatting sqref="A141:B141">
    <cfRule type="expression" dxfId="343" priority="405" stopIfTrue="1">
      <formula>AND($A141&lt;&gt;"COMPOSICAO",$A141&lt;&gt;"INSUMO",$A141&lt;&gt;"")</formula>
    </cfRule>
    <cfRule type="expression" dxfId="342" priority="406" stopIfTrue="1">
      <formula>AND(OR($A141="COMPOSICAO",$A141="INSUMO",$A141&lt;&gt;""),$A141&lt;&gt;"")</formula>
    </cfRule>
  </conditionalFormatting>
  <conditionalFormatting sqref="C141:D141">
    <cfRule type="expression" dxfId="341" priority="403" stopIfTrue="1">
      <formula>AND($A141&lt;&gt;"COMPOSICAO",$A141&lt;&gt;"INSUMO",$A141&lt;&gt;"")</formula>
    </cfRule>
    <cfRule type="expression" dxfId="340" priority="404" stopIfTrue="1">
      <formula>AND(OR($A141="COMPOSICAO",$A141="INSUMO",$A141&lt;&gt;""),$A141&lt;&gt;"")</formula>
    </cfRule>
  </conditionalFormatting>
  <conditionalFormatting sqref="C141:D141">
    <cfRule type="expression" dxfId="339" priority="401" stopIfTrue="1">
      <formula>AND($A141&lt;&gt;"COMPOSICAO",$A141&lt;&gt;"INSUMO",$A141&lt;&gt;"")</formula>
    </cfRule>
    <cfRule type="expression" dxfId="338" priority="402" stopIfTrue="1">
      <formula>AND(OR($A141="COMPOSICAO",$A141="INSUMO",$A141&lt;&gt;""),$A141&lt;&gt;"")</formula>
    </cfRule>
  </conditionalFormatting>
  <conditionalFormatting sqref="C141:G141">
    <cfRule type="expression" dxfId="337" priority="399" stopIfTrue="1">
      <formula>AND($A141&lt;&gt;"COMPOSICAO",$A141&lt;&gt;"INSUMO",$A141&lt;&gt;"")</formula>
    </cfRule>
    <cfRule type="expression" dxfId="336" priority="400" stopIfTrue="1">
      <formula>AND(OR($A141="COMPOSICAO",$A141="INSUMO",$A141&lt;&gt;""),$A141&lt;&gt;"")</formula>
    </cfRule>
  </conditionalFormatting>
  <conditionalFormatting sqref="C141:G141">
    <cfRule type="expression" dxfId="335" priority="397" stopIfTrue="1">
      <formula>AND($A141&lt;&gt;"COMPOSICAO",$A141&lt;&gt;"INSUMO",$A141&lt;&gt;"")</formula>
    </cfRule>
    <cfRule type="expression" dxfId="334" priority="398" stopIfTrue="1">
      <formula>AND(OR($A141="COMPOSICAO",$A141="INSUMO",$A141&lt;&gt;""),$A141&lt;&gt;"")</formula>
    </cfRule>
  </conditionalFormatting>
  <conditionalFormatting sqref="A142:A145">
    <cfRule type="expression" dxfId="333" priority="395" stopIfTrue="1">
      <formula>AND($A142&lt;&gt;"COMPOSICAO",$A142&lt;&gt;"INSUMO",$A142&lt;&gt;"")</formula>
    </cfRule>
    <cfRule type="expression" dxfId="332" priority="396" stopIfTrue="1">
      <formula>AND(OR($A142="COMPOSICAO",$A142="INSUMO",$A142&lt;&gt;""),$A142&lt;&gt;"")</formula>
    </cfRule>
  </conditionalFormatting>
  <conditionalFormatting sqref="B144:F144">
    <cfRule type="expression" dxfId="331" priority="393" stopIfTrue="1">
      <formula>AND($A145&lt;&gt;"COMPOSICAO",$A145&lt;&gt;"INSUMO",$A145&lt;&gt;"")</formula>
    </cfRule>
    <cfRule type="expression" dxfId="330" priority="394" stopIfTrue="1">
      <formula>AND(OR($A145="COMPOSICAO",$A145="INSUMO",$A145&lt;&gt;""),$A145&lt;&gt;"")</formula>
    </cfRule>
  </conditionalFormatting>
  <conditionalFormatting sqref="A149:F150 A151:A154">
    <cfRule type="expression" dxfId="329" priority="389" stopIfTrue="1">
      <formula>AND($A149&lt;&gt;"COMPOSICAO",$A149&lt;&gt;"INSUMO",$A149&lt;&gt;"")</formula>
    </cfRule>
    <cfRule type="expression" dxfId="328" priority="390" stopIfTrue="1">
      <formula>AND(OR($A149="COMPOSICAO",$A149="INSUMO",$A149&lt;&gt;""),$A149&lt;&gt;"")</formula>
    </cfRule>
  </conditionalFormatting>
  <conditionalFormatting sqref="A148:B148">
    <cfRule type="expression" dxfId="327" priority="387" stopIfTrue="1">
      <formula>AND($A148&lt;&gt;"COMPOSICAO",$A148&lt;&gt;"INSUMO",$A148&lt;&gt;"")</formula>
    </cfRule>
    <cfRule type="expression" dxfId="326" priority="388" stopIfTrue="1">
      <formula>AND(OR($A148="COMPOSICAO",$A148="INSUMO",$A148&lt;&gt;""),$A148&lt;&gt;"")</formula>
    </cfRule>
  </conditionalFormatting>
  <conditionalFormatting sqref="A148:B148">
    <cfRule type="expression" dxfId="325" priority="385" stopIfTrue="1">
      <formula>AND($A148&lt;&gt;"COMPOSICAO",$A148&lt;&gt;"INSUMO",$A148&lt;&gt;"")</formula>
    </cfRule>
    <cfRule type="expression" dxfId="324" priority="386" stopIfTrue="1">
      <formula>AND(OR($A148="COMPOSICAO",$A148="INSUMO",$A148&lt;&gt;""),$A148&lt;&gt;"")</formula>
    </cfRule>
  </conditionalFormatting>
  <conditionalFormatting sqref="A148:B148">
    <cfRule type="expression" dxfId="323" priority="383" stopIfTrue="1">
      <formula>AND($A148&lt;&gt;"COMPOSICAO",$A148&lt;&gt;"INSUMO",$A148&lt;&gt;"")</formula>
    </cfRule>
    <cfRule type="expression" dxfId="322" priority="384" stopIfTrue="1">
      <formula>AND(OR($A148="COMPOSICAO",$A148="INSUMO",$A148&lt;&gt;""),$A148&lt;&gt;"")</formula>
    </cfRule>
  </conditionalFormatting>
  <conditionalFormatting sqref="A148:B148">
    <cfRule type="expression" dxfId="321" priority="381" stopIfTrue="1">
      <formula>AND($A148&lt;&gt;"COMPOSICAO",$A148&lt;&gt;"INSUMO",$A148&lt;&gt;"")</formula>
    </cfRule>
    <cfRule type="expression" dxfId="320" priority="382" stopIfTrue="1">
      <formula>AND(OR($A148="COMPOSICAO",$A148="INSUMO",$A148&lt;&gt;""),$A148&lt;&gt;"")</formula>
    </cfRule>
  </conditionalFormatting>
  <conditionalFormatting sqref="C148:D148">
    <cfRule type="expression" dxfId="319" priority="379" stopIfTrue="1">
      <formula>AND($A148&lt;&gt;"COMPOSICAO",$A148&lt;&gt;"INSUMO",$A148&lt;&gt;"")</formula>
    </cfRule>
    <cfRule type="expression" dxfId="318" priority="380" stopIfTrue="1">
      <formula>AND(OR($A148="COMPOSICAO",$A148="INSUMO",$A148&lt;&gt;""),$A148&lt;&gt;"")</formula>
    </cfRule>
  </conditionalFormatting>
  <conditionalFormatting sqref="C148:D148">
    <cfRule type="expression" dxfId="317" priority="377" stopIfTrue="1">
      <formula>AND($A148&lt;&gt;"COMPOSICAO",$A148&lt;&gt;"INSUMO",$A148&lt;&gt;"")</formula>
    </cfRule>
    <cfRule type="expression" dxfId="316" priority="378" stopIfTrue="1">
      <formula>AND(OR($A148="COMPOSICAO",$A148="INSUMO",$A148&lt;&gt;""),$A148&lt;&gt;"")</formula>
    </cfRule>
  </conditionalFormatting>
  <conditionalFormatting sqref="C148:G148">
    <cfRule type="expression" dxfId="315" priority="375" stopIfTrue="1">
      <formula>AND($A148&lt;&gt;"COMPOSICAO",$A148&lt;&gt;"INSUMO",$A148&lt;&gt;"")</formula>
    </cfRule>
    <cfRule type="expression" dxfId="314" priority="376" stopIfTrue="1">
      <formula>AND(OR($A148="COMPOSICAO",$A148="INSUMO",$A148&lt;&gt;""),$A148&lt;&gt;"")</formula>
    </cfRule>
  </conditionalFormatting>
  <conditionalFormatting sqref="C148:G148">
    <cfRule type="expression" dxfId="313" priority="373" stopIfTrue="1">
      <formula>AND($A148&lt;&gt;"COMPOSICAO",$A148&lt;&gt;"INSUMO",$A148&lt;&gt;"")</formula>
    </cfRule>
    <cfRule type="expression" dxfId="312" priority="374" stopIfTrue="1">
      <formula>AND(OR($A148="COMPOSICAO",$A148="INSUMO",$A148&lt;&gt;""),$A148&lt;&gt;"")</formula>
    </cfRule>
  </conditionalFormatting>
  <conditionalFormatting sqref="A149:A154">
    <cfRule type="expression" dxfId="311" priority="371" stopIfTrue="1">
      <formula>AND($A149&lt;&gt;"COMPOSICAO",$A149&lt;&gt;"INSUMO",$A149&lt;&gt;"")</formula>
    </cfRule>
    <cfRule type="expression" dxfId="310" priority="372" stopIfTrue="1">
      <formula>AND(OR($A149="COMPOSICAO",$A149="INSUMO",$A149&lt;&gt;""),$A149&lt;&gt;"")</formula>
    </cfRule>
  </conditionalFormatting>
  <conditionalFormatting sqref="B153:F153">
    <cfRule type="expression" dxfId="309" priority="369" stopIfTrue="1">
      <formula>AND($A155&lt;&gt;"COMPOSICAO",$A155&lt;&gt;"INSUMO",$A155&lt;&gt;"")</formula>
    </cfRule>
    <cfRule type="expression" dxfId="308" priority="370" stopIfTrue="1">
      <formula>AND(OR($A155="COMPOSICAO",$A155="INSUMO",$A155&lt;&gt;""),$A155&lt;&gt;"")</formula>
    </cfRule>
  </conditionalFormatting>
  <conditionalFormatting sqref="B151:F152">
    <cfRule type="expression" dxfId="307" priority="829" stopIfTrue="1">
      <formula>AND($A154&lt;&gt;"COMPOSICAO",$A154&lt;&gt;"INSUMO",$A154&lt;&gt;"")</formula>
    </cfRule>
    <cfRule type="expression" dxfId="306" priority="830" stopIfTrue="1">
      <formula>AND(OR($A154="COMPOSICAO",$A154="INSUMO",$A154&lt;&gt;""),$A154&lt;&gt;"")</formula>
    </cfRule>
  </conditionalFormatting>
  <conditionalFormatting sqref="A153:A154">
    <cfRule type="expression" dxfId="305" priority="363" stopIfTrue="1">
      <formula>AND($A153&lt;&gt;"COMPOSICAO",$A153&lt;&gt;"INSUMO",$A153&lt;&gt;"")</formula>
    </cfRule>
    <cfRule type="expression" dxfId="304" priority="364" stopIfTrue="1">
      <formula>AND(OR($A153="COMPOSICAO",$A153="INSUMO",$A153&lt;&gt;""),$A153&lt;&gt;"")</formula>
    </cfRule>
  </conditionalFormatting>
  <conditionalFormatting sqref="A153:A154">
    <cfRule type="expression" dxfId="303" priority="361" stopIfTrue="1">
      <formula>AND($A153&lt;&gt;"COMPOSICAO",$A153&lt;&gt;"INSUMO",$A153&lt;&gt;"")</formula>
    </cfRule>
    <cfRule type="expression" dxfId="302" priority="362" stopIfTrue="1">
      <formula>AND(OR($A153="COMPOSICAO",$A153="INSUMO",$A153&lt;&gt;""),$A153&lt;&gt;"")</formula>
    </cfRule>
  </conditionalFormatting>
  <conditionalFormatting sqref="B153:F153">
    <cfRule type="expression" dxfId="301" priority="359" stopIfTrue="1">
      <formula>AND($A154&lt;&gt;"COMPOSICAO",$A154&lt;&gt;"INSUMO",$A154&lt;&gt;"")</formula>
    </cfRule>
    <cfRule type="expression" dxfId="300" priority="360" stopIfTrue="1">
      <formula>AND(OR($A154="COMPOSICAO",$A154="INSUMO",$A154&lt;&gt;""),$A154&lt;&gt;"")</formula>
    </cfRule>
  </conditionalFormatting>
  <conditionalFormatting sqref="A158:F159 A160:A163">
    <cfRule type="expression" dxfId="299" priority="355" stopIfTrue="1">
      <formula>AND($A158&lt;&gt;"COMPOSICAO",$A158&lt;&gt;"INSUMO",$A158&lt;&gt;"")</formula>
    </cfRule>
    <cfRule type="expression" dxfId="298" priority="356" stopIfTrue="1">
      <formula>AND(OR($A158="COMPOSICAO",$A158="INSUMO",$A158&lt;&gt;""),$A158&lt;&gt;"")</formula>
    </cfRule>
  </conditionalFormatting>
  <conditionalFormatting sqref="A157:B157">
    <cfRule type="expression" dxfId="297" priority="353" stopIfTrue="1">
      <formula>AND($A157&lt;&gt;"COMPOSICAO",$A157&lt;&gt;"INSUMO",$A157&lt;&gt;"")</formula>
    </cfRule>
    <cfRule type="expression" dxfId="296" priority="354" stopIfTrue="1">
      <formula>AND(OR($A157="COMPOSICAO",$A157="INSUMO",$A157&lt;&gt;""),$A157&lt;&gt;"")</formula>
    </cfRule>
  </conditionalFormatting>
  <conditionalFormatting sqref="A157:B157">
    <cfRule type="expression" dxfId="295" priority="351" stopIfTrue="1">
      <formula>AND($A157&lt;&gt;"COMPOSICAO",$A157&lt;&gt;"INSUMO",$A157&lt;&gt;"")</formula>
    </cfRule>
    <cfRule type="expression" dxfId="294" priority="352" stopIfTrue="1">
      <formula>AND(OR($A157="COMPOSICAO",$A157="INSUMO",$A157&lt;&gt;""),$A157&lt;&gt;"")</formula>
    </cfRule>
  </conditionalFormatting>
  <conditionalFormatting sqref="A157:B157">
    <cfRule type="expression" dxfId="293" priority="349" stopIfTrue="1">
      <formula>AND($A157&lt;&gt;"COMPOSICAO",$A157&lt;&gt;"INSUMO",$A157&lt;&gt;"")</formula>
    </cfRule>
    <cfRule type="expression" dxfId="292" priority="350" stopIfTrue="1">
      <formula>AND(OR($A157="COMPOSICAO",$A157="INSUMO",$A157&lt;&gt;""),$A157&lt;&gt;"")</formula>
    </cfRule>
  </conditionalFormatting>
  <conditionalFormatting sqref="A157:B157">
    <cfRule type="expression" dxfId="291" priority="347" stopIfTrue="1">
      <formula>AND($A157&lt;&gt;"COMPOSICAO",$A157&lt;&gt;"INSUMO",$A157&lt;&gt;"")</formula>
    </cfRule>
    <cfRule type="expression" dxfId="290" priority="348" stopIfTrue="1">
      <formula>AND(OR($A157="COMPOSICAO",$A157="INSUMO",$A157&lt;&gt;""),$A157&lt;&gt;"")</formula>
    </cfRule>
  </conditionalFormatting>
  <conditionalFormatting sqref="C157:D157">
    <cfRule type="expression" dxfId="289" priority="345" stopIfTrue="1">
      <formula>AND($A157&lt;&gt;"COMPOSICAO",$A157&lt;&gt;"INSUMO",$A157&lt;&gt;"")</formula>
    </cfRule>
    <cfRule type="expression" dxfId="288" priority="346" stopIfTrue="1">
      <formula>AND(OR($A157="COMPOSICAO",$A157="INSUMO",$A157&lt;&gt;""),$A157&lt;&gt;"")</formula>
    </cfRule>
  </conditionalFormatting>
  <conditionalFormatting sqref="C157:D157">
    <cfRule type="expression" dxfId="287" priority="343" stopIfTrue="1">
      <formula>AND($A157&lt;&gt;"COMPOSICAO",$A157&lt;&gt;"INSUMO",$A157&lt;&gt;"")</formula>
    </cfRule>
    <cfRule type="expression" dxfId="286" priority="344" stopIfTrue="1">
      <formula>AND(OR($A157="COMPOSICAO",$A157="INSUMO",$A157&lt;&gt;""),$A157&lt;&gt;"")</formula>
    </cfRule>
  </conditionalFormatting>
  <conditionalFormatting sqref="C157:G157">
    <cfRule type="expression" dxfId="285" priority="341" stopIfTrue="1">
      <formula>AND($A157&lt;&gt;"COMPOSICAO",$A157&lt;&gt;"INSUMO",$A157&lt;&gt;"")</formula>
    </cfRule>
    <cfRule type="expression" dxfId="284" priority="342" stopIfTrue="1">
      <formula>AND(OR($A157="COMPOSICAO",$A157="INSUMO",$A157&lt;&gt;""),$A157&lt;&gt;"")</formula>
    </cfRule>
  </conditionalFormatting>
  <conditionalFormatting sqref="C157:G157">
    <cfRule type="expression" dxfId="283" priority="339" stopIfTrue="1">
      <formula>AND($A157&lt;&gt;"COMPOSICAO",$A157&lt;&gt;"INSUMO",$A157&lt;&gt;"")</formula>
    </cfRule>
    <cfRule type="expression" dxfId="282" priority="340" stopIfTrue="1">
      <formula>AND(OR($A157="COMPOSICAO",$A157="INSUMO",$A157&lt;&gt;""),$A157&lt;&gt;"")</formula>
    </cfRule>
  </conditionalFormatting>
  <conditionalFormatting sqref="A158:A163">
    <cfRule type="expression" dxfId="281" priority="337" stopIfTrue="1">
      <formula>AND($A158&lt;&gt;"COMPOSICAO",$A158&lt;&gt;"INSUMO",$A158&lt;&gt;"")</formula>
    </cfRule>
    <cfRule type="expression" dxfId="280" priority="338" stopIfTrue="1">
      <formula>AND(OR($A158="COMPOSICAO",$A158="INSUMO",$A158&lt;&gt;""),$A158&lt;&gt;"")</formula>
    </cfRule>
  </conditionalFormatting>
  <conditionalFormatting sqref="B162:F162">
    <cfRule type="expression" dxfId="279" priority="335" stopIfTrue="1">
      <formula>AND($A164&lt;&gt;"COMPOSICAO",$A164&lt;&gt;"INSUMO",$A164&lt;&gt;"")</formula>
    </cfRule>
    <cfRule type="expression" dxfId="278" priority="336" stopIfTrue="1">
      <formula>AND(OR($A164="COMPOSICAO",$A164="INSUMO",$A164&lt;&gt;""),$A164&lt;&gt;"")</formula>
    </cfRule>
  </conditionalFormatting>
  <conditionalFormatting sqref="B160:F161">
    <cfRule type="expression" dxfId="277" priority="331" stopIfTrue="1">
      <formula>AND($A163&lt;&gt;"COMPOSICAO",$A163&lt;&gt;"INSUMO",$A163&lt;&gt;"")</formula>
    </cfRule>
    <cfRule type="expression" dxfId="276" priority="332" stopIfTrue="1">
      <formula>AND(OR($A163="COMPOSICAO",$A163="INSUMO",$A163&lt;&gt;""),$A163&lt;&gt;"")</formula>
    </cfRule>
  </conditionalFormatting>
  <conditionalFormatting sqref="A162:A163">
    <cfRule type="expression" dxfId="275" priority="327" stopIfTrue="1">
      <formula>AND($A162&lt;&gt;"COMPOSICAO",$A162&lt;&gt;"INSUMO",$A162&lt;&gt;"")</formula>
    </cfRule>
    <cfRule type="expression" dxfId="274" priority="328" stopIfTrue="1">
      <formula>AND(OR($A162="COMPOSICAO",$A162="INSUMO",$A162&lt;&gt;""),$A162&lt;&gt;"")</formula>
    </cfRule>
  </conditionalFormatting>
  <conditionalFormatting sqref="A162:A163">
    <cfRule type="expression" dxfId="273" priority="325" stopIfTrue="1">
      <formula>AND($A162&lt;&gt;"COMPOSICAO",$A162&lt;&gt;"INSUMO",$A162&lt;&gt;"")</formula>
    </cfRule>
    <cfRule type="expression" dxfId="272" priority="326" stopIfTrue="1">
      <formula>AND(OR($A162="COMPOSICAO",$A162="INSUMO",$A162&lt;&gt;""),$A162&lt;&gt;"")</formula>
    </cfRule>
  </conditionalFormatting>
  <conditionalFormatting sqref="B162:F162">
    <cfRule type="expression" dxfId="271" priority="323" stopIfTrue="1">
      <formula>AND($A163&lt;&gt;"COMPOSICAO",$A163&lt;&gt;"INSUMO",$A163&lt;&gt;"")</formula>
    </cfRule>
    <cfRule type="expression" dxfId="270" priority="324" stopIfTrue="1">
      <formula>AND(OR($A163="COMPOSICAO",$A163="INSUMO",$A163&lt;&gt;""),$A163&lt;&gt;"")</formula>
    </cfRule>
  </conditionalFormatting>
  <conditionalFormatting sqref="A167:F168">
    <cfRule type="expression" dxfId="269" priority="319" stopIfTrue="1">
      <formula>AND($A167&lt;&gt;"COMPOSICAO",$A167&lt;&gt;"INSUMO",$A167&lt;&gt;"")</formula>
    </cfRule>
    <cfRule type="expression" dxfId="268" priority="320" stopIfTrue="1">
      <formula>AND(OR($A167="COMPOSICAO",$A167="INSUMO",$A167&lt;&gt;""),$A167&lt;&gt;"")</formula>
    </cfRule>
  </conditionalFormatting>
  <conditionalFormatting sqref="A166:B166">
    <cfRule type="expression" dxfId="267" priority="317" stopIfTrue="1">
      <formula>AND($A166&lt;&gt;"COMPOSICAO",$A166&lt;&gt;"INSUMO",$A166&lt;&gt;"")</formula>
    </cfRule>
    <cfRule type="expression" dxfId="266" priority="318" stopIfTrue="1">
      <formula>AND(OR($A166="COMPOSICAO",$A166="INSUMO",$A166&lt;&gt;""),$A166&lt;&gt;"")</formula>
    </cfRule>
  </conditionalFormatting>
  <conditionalFormatting sqref="A166:B166">
    <cfRule type="expression" dxfId="265" priority="315" stopIfTrue="1">
      <formula>AND($A166&lt;&gt;"COMPOSICAO",$A166&lt;&gt;"INSUMO",$A166&lt;&gt;"")</formula>
    </cfRule>
    <cfRule type="expression" dxfId="264" priority="316" stopIfTrue="1">
      <formula>AND(OR($A166="COMPOSICAO",$A166="INSUMO",$A166&lt;&gt;""),$A166&lt;&gt;"")</formula>
    </cfRule>
  </conditionalFormatting>
  <conditionalFormatting sqref="A166:B166">
    <cfRule type="expression" dxfId="263" priority="313" stopIfTrue="1">
      <formula>AND($A166&lt;&gt;"COMPOSICAO",$A166&lt;&gt;"INSUMO",$A166&lt;&gt;"")</formula>
    </cfRule>
    <cfRule type="expression" dxfId="262" priority="314" stopIfTrue="1">
      <formula>AND(OR($A166="COMPOSICAO",$A166="INSUMO",$A166&lt;&gt;""),$A166&lt;&gt;"")</formula>
    </cfRule>
  </conditionalFormatting>
  <conditionalFormatting sqref="A166:B166">
    <cfRule type="expression" dxfId="261" priority="311" stopIfTrue="1">
      <formula>AND($A166&lt;&gt;"COMPOSICAO",$A166&lt;&gt;"INSUMO",$A166&lt;&gt;"")</formula>
    </cfRule>
    <cfRule type="expression" dxfId="260" priority="312" stopIfTrue="1">
      <formula>AND(OR($A166="COMPOSICAO",$A166="INSUMO",$A166&lt;&gt;""),$A166&lt;&gt;"")</formula>
    </cfRule>
  </conditionalFormatting>
  <conditionalFormatting sqref="C166:D166">
    <cfRule type="expression" dxfId="259" priority="309" stopIfTrue="1">
      <formula>AND($A166&lt;&gt;"COMPOSICAO",$A166&lt;&gt;"INSUMO",$A166&lt;&gt;"")</formula>
    </cfRule>
    <cfRule type="expression" dxfId="258" priority="310" stopIfTrue="1">
      <formula>AND(OR($A166="COMPOSICAO",$A166="INSUMO",$A166&lt;&gt;""),$A166&lt;&gt;"")</formula>
    </cfRule>
  </conditionalFormatting>
  <conditionalFormatting sqref="C166:D166">
    <cfRule type="expression" dxfId="257" priority="307" stopIfTrue="1">
      <formula>AND($A166&lt;&gt;"COMPOSICAO",$A166&lt;&gt;"INSUMO",$A166&lt;&gt;"")</formula>
    </cfRule>
    <cfRule type="expression" dxfId="256" priority="308" stopIfTrue="1">
      <formula>AND(OR($A166="COMPOSICAO",$A166="INSUMO",$A166&lt;&gt;""),$A166&lt;&gt;"")</formula>
    </cfRule>
  </conditionalFormatting>
  <conditionalFormatting sqref="C166:G166">
    <cfRule type="expression" dxfId="255" priority="305" stopIfTrue="1">
      <formula>AND($A166&lt;&gt;"COMPOSICAO",$A166&lt;&gt;"INSUMO",$A166&lt;&gt;"")</formula>
    </cfRule>
    <cfRule type="expression" dxfId="254" priority="306" stopIfTrue="1">
      <formula>AND(OR($A166="COMPOSICAO",$A166="INSUMO",$A166&lt;&gt;""),$A166&lt;&gt;"")</formula>
    </cfRule>
  </conditionalFormatting>
  <conditionalFormatting sqref="C166:G166">
    <cfRule type="expression" dxfId="253" priority="303" stopIfTrue="1">
      <formula>AND($A166&lt;&gt;"COMPOSICAO",$A166&lt;&gt;"INSUMO",$A166&lt;&gt;"")</formula>
    </cfRule>
    <cfRule type="expression" dxfId="252" priority="304" stopIfTrue="1">
      <formula>AND(OR($A166="COMPOSICAO",$A166="INSUMO",$A166&lt;&gt;""),$A166&lt;&gt;"")</formula>
    </cfRule>
  </conditionalFormatting>
  <conditionalFormatting sqref="F168">
    <cfRule type="expression" dxfId="251" priority="283" stopIfTrue="1">
      <formula>AND($A168&lt;&gt;"COMPOSICAO",$A168&lt;&gt;"INSUMO",$A168&lt;&gt;"")</formula>
    </cfRule>
    <cfRule type="expression" dxfId="250" priority="284" stopIfTrue="1">
      <formula>AND(OR($A168="COMPOSICAO",$A168="INSUMO",$A168&lt;&gt;""),$A168&lt;&gt;"")</formula>
    </cfRule>
  </conditionalFormatting>
  <conditionalFormatting sqref="F168">
    <cfRule type="expression" dxfId="249" priority="281" stopIfTrue="1">
      <formula>AND($A168&lt;&gt;"COMPOSICAO",$A168&lt;&gt;"INSUMO",$A168&lt;&gt;"")</formula>
    </cfRule>
    <cfRule type="expression" dxfId="248" priority="282" stopIfTrue="1">
      <formula>AND(OR($A168="COMPOSICAO",$A168="INSUMO",$A168&lt;&gt;""),$A168&lt;&gt;"")</formula>
    </cfRule>
  </conditionalFormatting>
  <conditionalFormatting sqref="A173:B173">
    <cfRule type="expression" dxfId="247" priority="279" stopIfTrue="1">
      <formula>AND($A173&lt;&gt;"COMPOSICAO",$A173&lt;&gt;"INSUMO",$A173&lt;&gt;"")</formula>
    </cfRule>
    <cfRule type="expression" dxfId="246" priority="280" stopIfTrue="1">
      <formula>AND(OR($A173="COMPOSICAO",$A173="INSUMO",$A173&lt;&gt;""),$A173&lt;&gt;"")</formula>
    </cfRule>
  </conditionalFormatting>
  <conditionalFormatting sqref="A173:B173">
    <cfRule type="expression" dxfId="245" priority="277" stopIfTrue="1">
      <formula>AND($A173&lt;&gt;"COMPOSICAO",$A173&lt;&gt;"INSUMO",$A173&lt;&gt;"")</formula>
    </cfRule>
    <cfRule type="expression" dxfId="244" priority="278" stopIfTrue="1">
      <formula>AND(OR($A173="COMPOSICAO",$A173="INSUMO",$A173&lt;&gt;""),$A173&lt;&gt;"")</formula>
    </cfRule>
  </conditionalFormatting>
  <conditionalFormatting sqref="A173:B173">
    <cfRule type="expression" dxfId="243" priority="275" stopIfTrue="1">
      <formula>AND($A173&lt;&gt;"COMPOSICAO",$A173&lt;&gt;"INSUMO",$A173&lt;&gt;"")</formula>
    </cfRule>
    <cfRule type="expression" dxfId="242" priority="276" stopIfTrue="1">
      <formula>AND(OR($A173="COMPOSICAO",$A173="INSUMO",$A173&lt;&gt;""),$A173&lt;&gt;"")</formula>
    </cfRule>
  </conditionalFormatting>
  <conditionalFormatting sqref="A173:B173">
    <cfRule type="expression" dxfId="241" priority="273" stopIfTrue="1">
      <formula>AND($A173&lt;&gt;"COMPOSICAO",$A173&lt;&gt;"INSUMO",$A173&lt;&gt;"")</formula>
    </cfRule>
    <cfRule type="expression" dxfId="240" priority="274" stopIfTrue="1">
      <formula>AND(OR($A173="COMPOSICAO",$A173="INSUMO",$A173&lt;&gt;""),$A173&lt;&gt;"")</formula>
    </cfRule>
  </conditionalFormatting>
  <conditionalFormatting sqref="C173:D173">
    <cfRule type="expression" dxfId="239" priority="271" stopIfTrue="1">
      <formula>AND($A173&lt;&gt;"COMPOSICAO",$A173&lt;&gt;"INSUMO",$A173&lt;&gt;"")</formula>
    </cfRule>
    <cfRule type="expression" dxfId="238" priority="272" stopIfTrue="1">
      <formula>AND(OR($A173="COMPOSICAO",$A173="INSUMO",$A173&lt;&gt;""),$A173&lt;&gt;"")</formula>
    </cfRule>
  </conditionalFormatting>
  <conditionalFormatting sqref="C173:D173">
    <cfRule type="expression" dxfId="237" priority="269" stopIfTrue="1">
      <formula>AND($A173&lt;&gt;"COMPOSICAO",$A173&lt;&gt;"INSUMO",$A173&lt;&gt;"")</formula>
    </cfRule>
    <cfRule type="expression" dxfId="236" priority="270" stopIfTrue="1">
      <formula>AND(OR($A173="COMPOSICAO",$A173="INSUMO",$A173&lt;&gt;""),$A173&lt;&gt;"")</formula>
    </cfRule>
  </conditionalFormatting>
  <conditionalFormatting sqref="C173:G173">
    <cfRule type="expression" dxfId="235" priority="267" stopIfTrue="1">
      <formula>AND($A173&lt;&gt;"COMPOSICAO",$A173&lt;&gt;"INSUMO",$A173&lt;&gt;"")</formula>
    </cfRule>
    <cfRule type="expression" dxfId="234" priority="268" stopIfTrue="1">
      <formula>AND(OR($A173="COMPOSICAO",$A173="INSUMO",$A173&lt;&gt;""),$A173&lt;&gt;"")</formula>
    </cfRule>
  </conditionalFormatting>
  <conditionalFormatting sqref="C173:G173">
    <cfRule type="expression" dxfId="233" priority="265" stopIfTrue="1">
      <formula>AND($A173&lt;&gt;"COMPOSICAO",$A173&lt;&gt;"INSUMO",$A173&lt;&gt;"")</formula>
    </cfRule>
    <cfRule type="expression" dxfId="232" priority="266" stopIfTrue="1">
      <formula>AND(OR($A173="COMPOSICAO",$A173="INSUMO",$A173&lt;&gt;""),$A173&lt;&gt;"")</formula>
    </cfRule>
  </conditionalFormatting>
  <conditionalFormatting sqref="A174">
    <cfRule type="expression" dxfId="231" priority="263" stopIfTrue="1">
      <formula>AND($A174&lt;&gt;"COMPOSICAO",$A174&lt;&gt;"INSUMO",$A174&lt;&gt;"")</formula>
    </cfRule>
    <cfRule type="expression" dxfId="230" priority="264" stopIfTrue="1">
      <formula>AND(OR($A174="COMPOSICAO",$A174="INSUMO",$A174&lt;&gt;""),$A174&lt;&gt;"")</formula>
    </cfRule>
  </conditionalFormatting>
  <conditionalFormatting sqref="A174">
    <cfRule type="expression" dxfId="229" priority="261" stopIfTrue="1">
      <formula>AND($A174&lt;&gt;"COMPOSICAO",$A174&lt;&gt;"INSUMO",$A174&lt;&gt;"")</formula>
    </cfRule>
    <cfRule type="expression" dxfId="228" priority="262" stopIfTrue="1">
      <formula>AND(OR($A174="COMPOSICAO",$A174="INSUMO",$A174&lt;&gt;""),$A174&lt;&gt;"")</formula>
    </cfRule>
  </conditionalFormatting>
  <conditionalFormatting sqref="B177 A177:A181">
    <cfRule type="expression" dxfId="227" priority="259" stopIfTrue="1">
      <formula>AND($A177&lt;&gt;"COMPOSICAO",$A177&lt;&gt;"INSUMO",$A177&lt;&gt;"")</formula>
    </cfRule>
    <cfRule type="expression" dxfId="226" priority="260" stopIfTrue="1">
      <formula>AND(OR($A177="COMPOSICAO",$A177="INSUMO",$A177&lt;&gt;""),$A177&lt;&gt;"")</formula>
    </cfRule>
  </conditionalFormatting>
  <conditionalFormatting sqref="B177 A177:A181">
    <cfRule type="expression" dxfId="225" priority="257" stopIfTrue="1">
      <formula>AND($A177&lt;&gt;"COMPOSICAO",$A177&lt;&gt;"INSUMO",$A177&lt;&gt;"")</formula>
    </cfRule>
    <cfRule type="expression" dxfId="224" priority="258" stopIfTrue="1">
      <formula>AND(OR($A177="COMPOSICAO",$A177="INSUMO",$A177&lt;&gt;""),$A177&lt;&gt;"")</formula>
    </cfRule>
  </conditionalFormatting>
  <conditionalFormatting sqref="B177 A177:A181">
    <cfRule type="expression" dxfId="223" priority="255" stopIfTrue="1">
      <formula>AND($A177&lt;&gt;"COMPOSICAO",$A177&lt;&gt;"INSUMO",$A177&lt;&gt;"")</formula>
    </cfRule>
    <cfRule type="expression" dxfId="222" priority="256" stopIfTrue="1">
      <formula>AND(OR($A177="COMPOSICAO",$A177="INSUMO",$A177&lt;&gt;""),$A177&lt;&gt;"")</formula>
    </cfRule>
  </conditionalFormatting>
  <conditionalFormatting sqref="B177 A177:A181">
    <cfRule type="expression" dxfId="221" priority="253" stopIfTrue="1">
      <formula>AND($A177&lt;&gt;"COMPOSICAO",$A177&lt;&gt;"INSUMO",$A177&lt;&gt;"")</formula>
    </cfRule>
    <cfRule type="expression" dxfId="220" priority="254" stopIfTrue="1">
      <formula>AND(OR($A177="COMPOSICAO",$A177="INSUMO",$A177&lt;&gt;""),$A177&lt;&gt;"")</formula>
    </cfRule>
  </conditionalFormatting>
  <conditionalFormatting sqref="C177">
    <cfRule type="expression" dxfId="219" priority="251" stopIfTrue="1">
      <formula>AND($A177&lt;&gt;"COMPOSICAO",$A177&lt;&gt;"INSUMO",$A177&lt;&gt;"")</formula>
    </cfRule>
    <cfRule type="expression" dxfId="218" priority="252" stopIfTrue="1">
      <formula>AND(OR($A177="COMPOSICAO",$A177="INSUMO",$A177&lt;&gt;""),$A177&lt;&gt;"")</formula>
    </cfRule>
  </conditionalFormatting>
  <conditionalFormatting sqref="C177">
    <cfRule type="expression" dxfId="217" priority="249" stopIfTrue="1">
      <formula>AND($A177&lt;&gt;"COMPOSICAO",$A177&lt;&gt;"INSUMO",$A177&lt;&gt;"")</formula>
    </cfRule>
    <cfRule type="expression" dxfId="216" priority="250" stopIfTrue="1">
      <formula>AND(OR($A177="COMPOSICAO",$A177="INSUMO",$A177&lt;&gt;""),$A177&lt;&gt;"")</formula>
    </cfRule>
  </conditionalFormatting>
  <conditionalFormatting sqref="C177">
    <cfRule type="expression" dxfId="215" priority="247" stopIfTrue="1">
      <formula>AND($A177&lt;&gt;"COMPOSICAO",$A177&lt;&gt;"INSUMO",$A177&lt;&gt;"")</formula>
    </cfRule>
    <cfRule type="expression" dxfId="214" priority="248" stopIfTrue="1">
      <formula>AND(OR($A177="COMPOSICAO",$A177="INSUMO",$A177&lt;&gt;""),$A177&lt;&gt;"")</formula>
    </cfRule>
  </conditionalFormatting>
  <conditionalFormatting sqref="C177">
    <cfRule type="expression" dxfId="213" priority="245" stopIfTrue="1">
      <formula>AND($A177&lt;&gt;"COMPOSICAO",$A177&lt;&gt;"INSUMO",$A177&lt;&gt;"")</formula>
    </cfRule>
    <cfRule type="expression" dxfId="212" priority="246" stopIfTrue="1">
      <formula>AND(OR($A177="COMPOSICAO",$A177="INSUMO",$A177&lt;&gt;""),$A177&lt;&gt;"")</formula>
    </cfRule>
  </conditionalFormatting>
  <conditionalFormatting sqref="A178:A180">
    <cfRule type="expression" dxfId="211" priority="239" stopIfTrue="1">
      <formula>AND($A178&lt;&gt;"COMPOSICAO",$A178&lt;&gt;"INSUMO",$A178&lt;&gt;"")</formula>
    </cfRule>
    <cfRule type="expression" dxfId="210" priority="240" stopIfTrue="1">
      <formula>AND(OR($A178="COMPOSICAO",$A178="INSUMO",$A178&lt;&gt;""),$A178&lt;&gt;"")</formula>
    </cfRule>
  </conditionalFormatting>
  <conditionalFormatting sqref="A178">
    <cfRule type="expression" dxfId="209" priority="237" stopIfTrue="1">
      <formula>AND($A178&lt;&gt;"COMPOSICAO",$A178&lt;&gt;"INSUMO",$A178&lt;&gt;"")</formula>
    </cfRule>
    <cfRule type="expression" dxfId="208" priority="238" stopIfTrue="1">
      <formula>AND(OR($A178="COMPOSICAO",$A178="INSUMO",$A178&lt;&gt;""),$A178&lt;&gt;"")</formula>
    </cfRule>
  </conditionalFormatting>
  <conditionalFormatting sqref="D185:G185">
    <cfRule type="expression" dxfId="207" priority="235" stopIfTrue="1">
      <formula>AND($A185&lt;&gt;"COMPOSICAO",$A185&lt;&gt;"INSUMO",$A185&lt;&gt;"")</formula>
    </cfRule>
    <cfRule type="expression" dxfId="206" priority="236" stopIfTrue="1">
      <formula>AND(OR($A185="COMPOSICAO",$A185="INSUMO",$A185&lt;&gt;""),$A185&lt;&gt;"")</formula>
    </cfRule>
  </conditionalFormatting>
  <conditionalFormatting sqref="B185">
    <cfRule type="expression" dxfId="205" priority="233" stopIfTrue="1">
      <formula>AND($A185&lt;&gt;"COMPOSICAO",$A185&lt;&gt;"INSUMO",$A185&lt;&gt;"")</formula>
    </cfRule>
    <cfRule type="expression" dxfId="204" priority="234" stopIfTrue="1">
      <formula>AND(OR($A185="COMPOSICAO",$A185="INSUMO",$A185&lt;&gt;""),$A185&lt;&gt;"")</formula>
    </cfRule>
  </conditionalFormatting>
  <conditionalFormatting sqref="B185">
    <cfRule type="expression" dxfId="203" priority="231" stopIfTrue="1">
      <formula>AND($A185&lt;&gt;"COMPOSICAO",$A185&lt;&gt;"INSUMO",$A185&lt;&gt;"")</formula>
    </cfRule>
    <cfRule type="expression" dxfId="202" priority="232" stopIfTrue="1">
      <formula>AND(OR($A185="COMPOSICAO",$A185="INSUMO",$A185&lt;&gt;""),$A185&lt;&gt;"")</formula>
    </cfRule>
  </conditionalFormatting>
  <conditionalFormatting sqref="B185">
    <cfRule type="expression" dxfId="201" priority="229" stopIfTrue="1">
      <formula>AND($A185&lt;&gt;"COMPOSICAO",$A185&lt;&gt;"INSUMO",$A185&lt;&gt;"")</formula>
    </cfRule>
    <cfRule type="expression" dxfId="200" priority="230" stopIfTrue="1">
      <formula>AND(OR($A185="COMPOSICAO",$A185="INSUMO",$A185&lt;&gt;""),$A185&lt;&gt;"")</formula>
    </cfRule>
  </conditionalFormatting>
  <conditionalFormatting sqref="B185">
    <cfRule type="expression" dxfId="199" priority="227" stopIfTrue="1">
      <formula>AND($A185&lt;&gt;"COMPOSICAO",$A185&lt;&gt;"INSUMO",$A185&lt;&gt;"")</formula>
    </cfRule>
    <cfRule type="expression" dxfId="198" priority="228" stopIfTrue="1">
      <formula>AND(OR($A185="COMPOSICAO",$A185="INSUMO",$A185&lt;&gt;""),$A185&lt;&gt;"")</formula>
    </cfRule>
  </conditionalFormatting>
  <conditionalFormatting sqref="C185">
    <cfRule type="expression" dxfId="197" priority="225" stopIfTrue="1">
      <formula>AND($A185&lt;&gt;"COMPOSICAO",$A185&lt;&gt;"INSUMO",$A185&lt;&gt;"")</formula>
    </cfRule>
    <cfRule type="expression" dxfId="196" priority="226" stopIfTrue="1">
      <formula>AND(OR($A185="COMPOSICAO",$A185="INSUMO",$A185&lt;&gt;""),$A185&lt;&gt;"")</formula>
    </cfRule>
  </conditionalFormatting>
  <conditionalFormatting sqref="C185">
    <cfRule type="expression" dxfId="195" priority="223" stopIfTrue="1">
      <formula>AND($A185&lt;&gt;"COMPOSICAO",$A185&lt;&gt;"INSUMO",$A185&lt;&gt;"")</formula>
    </cfRule>
    <cfRule type="expression" dxfId="194" priority="224" stopIfTrue="1">
      <formula>AND(OR($A185="COMPOSICAO",$A185="INSUMO",$A185&lt;&gt;""),$A185&lt;&gt;"")</formula>
    </cfRule>
  </conditionalFormatting>
  <conditionalFormatting sqref="C185">
    <cfRule type="expression" dxfId="193" priority="221" stopIfTrue="1">
      <formula>AND($A185&lt;&gt;"COMPOSICAO",$A185&lt;&gt;"INSUMO",$A185&lt;&gt;"")</formula>
    </cfRule>
    <cfRule type="expression" dxfId="192" priority="222" stopIfTrue="1">
      <formula>AND(OR($A185="COMPOSICAO",$A185="INSUMO",$A185&lt;&gt;""),$A185&lt;&gt;"")</formula>
    </cfRule>
  </conditionalFormatting>
  <conditionalFormatting sqref="C185">
    <cfRule type="expression" dxfId="191" priority="219" stopIfTrue="1">
      <formula>AND($A185&lt;&gt;"COMPOSICAO",$A185&lt;&gt;"INSUMO",$A185&lt;&gt;"")</formula>
    </cfRule>
    <cfRule type="expression" dxfId="190" priority="220" stopIfTrue="1">
      <formula>AND(OR($A185="COMPOSICAO",$A185="INSUMO",$A185&lt;&gt;""),$A185&lt;&gt;"")</formula>
    </cfRule>
  </conditionalFormatting>
  <conditionalFormatting sqref="A186:A195">
    <cfRule type="expression" dxfId="189" priority="215" stopIfTrue="1">
      <formula>AND($A186&lt;&gt;"COMPOSICAO",$A186&lt;&gt;"INSUMO",$A186&lt;&gt;"")</formula>
    </cfRule>
    <cfRule type="expression" dxfId="188" priority="216" stopIfTrue="1">
      <formula>AND(OR($A186="COMPOSICAO",$A186="INSUMO",$A186&lt;&gt;""),$A186&lt;&gt;"")</formula>
    </cfRule>
  </conditionalFormatting>
  <conditionalFormatting sqref="A186:A195">
    <cfRule type="expression" dxfId="187" priority="213" stopIfTrue="1">
      <formula>AND($A186&lt;&gt;"COMPOSICAO",$A186&lt;&gt;"INSUMO",$A186&lt;&gt;"")</formula>
    </cfRule>
    <cfRule type="expression" dxfId="186" priority="214" stopIfTrue="1">
      <formula>AND(OR($A186="COMPOSICAO",$A186="INSUMO",$A186&lt;&gt;""),$A186&lt;&gt;"")</formula>
    </cfRule>
  </conditionalFormatting>
  <conditionalFormatting sqref="A198:A208">
    <cfRule type="expression" dxfId="185" priority="211" stopIfTrue="1">
      <formula>AND($A198&lt;&gt;"COMPOSICAO",$A198&lt;&gt;"INSUMO",$A198&lt;&gt;"")</formula>
    </cfRule>
    <cfRule type="expression" dxfId="184" priority="212" stopIfTrue="1">
      <formula>AND(OR($A198="COMPOSICAO",$A198="INSUMO",$A198&lt;&gt;""),$A198&lt;&gt;"")</formula>
    </cfRule>
  </conditionalFormatting>
  <conditionalFormatting sqref="D198:G198">
    <cfRule type="expression" dxfId="183" priority="209" stopIfTrue="1">
      <formula>AND($A198&lt;&gt;"COMPOSICAO",$A198&lt;&gt;"INSUMO",$A198&lt;&gt;"")</formula>
    </cfRule>
    <cfRule type="expression" dxfId="182" priority="210" stopIfTrue="1">
      <formula>AND(OR($A198="COMPOSICAO",$A198="INSUMO",$A198&lt;&gt;""),$A198&lt;&gt;"")</formula>
    </cfRule>
  </conditionalFormatting>
  <conditionalFormatting sqref="B198">
    <cfRule type="expression" dxfId="181" priority="207" stopIfTrue="1">
      <formula>AND($A198&lt;&gt;"COMPOSICAO",$A198&lt;&gt;"INSUMO",$A198&lt;&gt;"")</formula>
    </cfRule>
    <cfRule type="expression" dxfId="180" priority="208" stopIfTrue="1">
      <formula>AND(OR($A198="COMPOSICAO",$A198="INSUMO",$A198&lt;&gt;""),$A198&lt;&gt;"")</formula>
    </cfRule>
  </conditionalFormatting>
  <conditionalFormatting sqref="B198">
    <cfRule type="expression" dxfId="179" priority="205" stopIfTrue="1">
      <formula>AND($A198&lt;&gt;"COMPOSICAO",$A198&lt;&gt;"INSUMO",$A198&lt;&gt;"")</formula>
    </cfRule>
    <cfRule type="expression" dxfId="178" priority="206" stopIfTrue="1">
      <formula>AND(OR($A198="COMPOSICAO",$A198="INSUMO",$A198&lt;&gt;""),$A198&lt;&gt;"")</formula>
    </cfRule>
  </conditionalFormatting>
  <conditionalFormatting sqref="B198">
    <cfRule type="expression" dxfId="177" priority="203" stopIfTrue="1">
      <formula>AND($A198&lt;&gt;"COMPOSICAO",$A198&lt;&gt;"INSUMO",$A198&lt;&gt;"")</formula>
    </cfRule>
    <cfRule type="expression" dxfId="176" priority="204" stopIfTrue="1">
      <formula>AND(OR($A198="COMPOSICAO",$A198="INSUMO",$A198&lt;&gt;""),$A198&lt;&gt;"")</formula>
    </cfRule>
  </conditionalFormatting>
  <conditionalFormatting sqref="B198">
    <cfRule type="expression" dxfId="175" priority="201" stopIfTrue="1">
      <formula>AND($A198&lt;&gt;"COMPOSICAO",$A198&lt;&gt;"INSUMO",$A198&lt;&gt;"")</formula>
    </cfRule>
    <cfRule type="expression" dxfId="174" priority="202" stopIfTrue="1">
      <formula>AND(OR($A198="COMPOSICAO",$A198="INSUMO",$A198&lt;&gt;""),$A198&lt;&gt;"")</formula>
    </cfRule>
  </conditionalFormatting>
  <conditionalFormatting sqref="C198">
    <cfRule type="expression" dxfId="173" priority="199" stopIfTrue="1">
      <formula>AND($A198&lt;&gt;"COMPOSICAO",$A198&lt;&gt;"INSUMO",$A198&lt;&gt;"")</formula>
    </cfRule>
    <cfRule type="expression" dxfId="172" priority="200" stopIfTrue="1">
      <formula>AND(OR($A198="COMPOSICAO",$A198="INSUMO",$A198&lt;&gt;""),$A198&lt;&gt;"")</formula>
    </cfRule>
  </conditionalFormatting>
  <conditionalFormatting sqref="C198">
    <cfRule type="expression" dxfId="171" priority="197" stopIfTrue="1">
      <formula>AND($A198&lt;&gt;"COMPOSICAO",$A198&lt;&gt;"INSUMO",$A198&lt;&gt;"")</formula>
    </cfRule>
    <cfRule type="expression" dxfId="170" priority="198" stopIfTrue="1">
      <formula>AND(OR($A198="COMPOSICAO",$A198="INSUMO",$A198&lt;&gt;""),$A198&lt;&gt;"")</formula>
    </cfRule>
  </conditionalFormatting>
  <conditionalFormatting sqref="C198">
    <cfRule type="expression" dxfId="169" priority="195" stopIfTrue="1">
      <formula>AND($A198&lt;&gt;"COMPOSICAO",$A198&lt;&gt;"INSUMO",$A198&lt;&gt;"")</formula>
    </cfRule>
    <cfRule type="expression" dxfId="168" priority="196" stopIfTrue="1">
      <formula>AND(OR($A198="COMPOSICAO",$A198="INSUMO",$A198&lt;&gt;""),$A198&lt;&gt;"")</formula>
    </cfRule>
  </conditionalFormatting>
  <conditionalFormatting sqref="C198">
    <cfRule type="expression" dxfId="167" priority="193" stopIfTrue="1">
      <formula>AND($A198&lt;&gt;"COMPOSICAO",$A198&lt;&gt;"INSUMO",$A198&lt;&gt;"")</formula>
    </cfRule>
    <cfRule type="expression" dxfId="166" priority="194" stopIfTrue="1">
      <formula>AND(OR($A198="COMPOSICAO",$A198="INSUMO",$A198&lt;&gt;""),$A198&lt;&gt;"")</formula>
    </cfRule>
  </conditionalFormatting>
  <conditionalFormatting sqref="A199:A208">
    <cfRule type="expression" dxfId="165" priority="191" stopIfTrue="1">
      <formula>AND($A199&lt;&gt;"COMPOSICAO",$A199&lt;&gt;"INSUMO",$A199&lt;&gt;"")</formula>
    </cfRule>
    <cfRule type="expression" dxfId="164" priority="192" stopIfTrue="1">
      <formula>AND(OR($A199="COMPOSICAO",$A199="INSUMO",$A199&lt;&gt;""),$A199&lt;&gt;"")</formula>
    </cfRule>
  </conditionalFormatting>
  <conditionalFormatting sqref="A199:A208">
    <cfRule type="expression" dxfId="163" priority="189" stopIfTrue="1">
      <formula>AND($A199&lt;&gt;"COMPOSICAO",$A199&lt;&gt;"INSUMO",$A199&lt;&gt;"")</formula>
    </cfRule>
    <cfRule type="expression" dxfId="162" priority="190" stopIfTrue="1">
      <formula>AND(OR($A199="COMPOSICAO",$A199="INSUMO",$A199&lt;&gt;""),$A199&lt;&gt;"")</formula>
    </cfRule>
  </conditionalFormatting>
  <conditionalFormatting sqref="D211:G211">
    <cfRule type="expression" dxfId="161" priority="185" stopIfTrue="1">
      <formula>AND($A211&lt;&gt;"COMPOSICAO",$A211&lt;&gt;"INSUMO",$A211&lt;&gt;"")</formula>
    </cfRule>
    <cfRule type="expression" dxfId="160" priority="186" stopIfTrue="1">
      <formula>AND(OR($A211="COMPOSICAO",$A211="INSUMO",$A211&lt;&gt;""),$A211&lt;&gt;"")</formula>
    </cfRule>
  </conditionalFormatting>
  <conditionalFormatting sqref="B211">
    <cfRule type="expression" dxfId="159" priority="183" stopIfTrue="1">
      <formula>AND($A211&lt;&gt;"COMPOSICAO",$A211&lt;&gt;"INSUMO",$A211&lt;&gt;"")</formula>
    </cfRule>
    <cfRule type="expression" dxfId="158" priority="184" stopIfTrue="1">
      <formula>AND(OR($A211="COMPOSICAO",$A211="INSUMO",$A211&lt;&gt;""),$A211&lt;&gt;"")</formula>
    </cfRule>
  </conditionalFormatting>
  <conditionalFormatting sqref="B211">
    <cfRule type="expression" dxfId="157" priority="181" stopIfTrue="1">
      <formula>AND($A211&lt;&gt;"COMPOSICAO",$A211&lt;&gt;"INSUMO",$A211&lt;&gt;"")</formula>
    </cfRule>
    <cfRule type="expression" dxfId="156" priority="182" stopIfTrue="1">
      <formula>AND(OR($A211="COMPOSICAO",$A211="INSUMO",$A211&lt;&gt;""),$A211&lt;&gt;"")</formula>
    </cfRule>
  </conditionalFormatting>
  <conditionalFormatting sqref="B211">
    <cfRule type="expression" dxfId="155" priority="179" stopIfTrue="1">
      <formula>AND($A211&lt;&gt;"COMPOSICAO",$A211&lt;&gt;"INSUMO",$A211&lt;&gt;"")</formula>
    </cfRule>
    <cfRule type="expression" dxfId="154" priority="180" stopIfTrue="1">
      <formula>AND(OR($A211="COMPOSICAO",$A211="INSUMO",$A211&lt;&gt;""),$A211&lt;&gt;"")</formula>
    </cfRule>
  </conditionalFormatting>
  <conditionalFormatting sqref="B211">
    <cfRule type="expression" dxfId="153" priority="177" stopIfTrue="1">
      <formula>AND($A211&lt;&gt;"COMPOSICAO",$A211&lt;&gt;"INSUMO",$A211&lt;&gt;"")</formula>
    </cfRule>
    <cfRule type="expression" dxfId="152" priority="178" stopIfTrue="1">
      <formula>AND(OR($A211="COMPOSICAO",$A211="INSUMO",$A211&lt;&gt;""),$A211&lt;&gt;"")</formula>
    </cfRule>
  </conditionalFormatting>
  <conditionalFormatting sqref="C211">
    <cfRule type="expression" dxfId="151" priority="175" stopIfTrue="1">
      <formula>AND($A211&lt;&gt;"COMPOSICAO",$A211&lt;&gt;"INSUMO",$A211&lt;&gt;"")</formula>
    </cfRule>
    <cfRule type="expression" dxfId="150" priority="176" stopIfTrue="1">
      <formula>AND(OR($A211="COMPOSICAO",$A211="INSUMO",$A211&lt;&gt;""),$A211&lt;&gt;"")</formula>
    </cfRule>
  </conditionalFormatting>
  <conditionalFormatting sqref="C211">
    <cfRule type="expression" dxfId="149" priority="173" stopIfTrue="1">
      <formula>AND($A211&lt;&gt;"COMPOSICAO",$A211&lt;&gt;"INSUMO",$A211&lt;&gt;"")</formula>
    </cfRule>
    <cfRule type="expression" dxfId="148" priority="174" stopIfTrue="1">
      <formula>AND(OR($A211="COMPOSICAO",$A211="INSUMO",$A211&lt;&gt;""),$A211&lt;&gt;"")</formula>
    </cfRule>
  </conditionalFormatting>
  <conditionalFormatting sqref="C211">
    <cfRule type="expression" dxfId="147" priority="171" stopIfTrue="1">
      <formula>AND($A211&lt;&gt;"COMPOSICAO",$A211&lt;&gt;"INSUMO",$A211&lt;&gt;"")</formula>
    </cfRule>
    <cfRule type="expression" dxfId="146" priority="172" stopIfTrue="1">
      <formula>AND(OR($A211="COMPOSICAO",$A211="INSUMO",$A211&lt;&gt;""),$A211&lt;&gt;"")</formula>
    </cfRule>
  </conditionalFormatting>
  <conditionalFormatting sqref="C211">
    <cfRule type="expression" dxfId="145" priority="169" stopIfTrue="1">
      <formula>AND($A211&lt;&gt;"COMPOSICAO",$A211&lt;&gt;"INSUMO",$A211&lt;&gt;"")</formula>
    </cfRule>
    <cfRule type="expression" dxfId="144" priority="170" stopIfTrue="1">
      <formula>AND(OR($A211="COMPOSICAO",$A211="INSUMO",$A211&lt;&gt;""),$A211&lt;&gt;"")</formula>
    </cfRule>
  </conditionalFormatting>
  <conditionalFormatting sqref="A222:A230">
    <cfRule type="expression" dxfId="143" priority="163" stopIfTrue="1">
      <formula>AND($A222&lt;&gt;"COMPOSICAO",$A222&lt;&gt;"INSUMO",$A222&lt;&gt;"")</formula>
    </cfRule>
    <cfRule type="expression" dxfId="142" priority="164" stopIfTrue="1">
      <formula>AND(OR($A222="COMPOSICAO",$A222="INSUMO",$A222&lt;&gt;""),$A222&lt;&gt;"")</formula>
    </cfRule>
  </conditionalFormatting>
  <conditionalFormatting sqref="D222:G222">
    <cfRule type="expression" dxfId="141" priority="161" stopIfTrue="1">
      <formula>AND($A222&lt;&gt;"COMPOSICAO",$A222&lt;&gt;"INSUMO",$A222&lt;&gt;"")</formula>
    </cfRule>
    <cfRule type="expression" dxfId="140" priority="162" stopIfTrue="1">
      <formula>AND(OR($A222="COMPOSICAO",$A222="INSUMO",$A222&lt;&gt;""),$A222&lt;&gt;"")</formula>
    </cfRule>
  </conditionalFormatting>
  <conditionalFormatting sqref="B222">
    <cfRule type="expression" dxfId="139" priority="159" stopIfTrue="1">
      <formula>AND($A222&lt;&gt;"COMPOSICAO",$A222&lt;&gt;"INSUMO",$A222&lt;&gt;"")</formula>
    </cfRule>
    <cfRule type="expression" dxfId="138" priority="160" stopIfTrue="1">
      <formula>AND(OR($A222="COMPOSICAO",$A222="INSUMO",$A222&lt;&gt;""),$A222&lt;&gt;"")</formula>
    </cfRule>
  </conditionalFormatting>
  <conditionalFormatting sqref="B222">
    <cfRule type="expression" dxfId="137" priority="157" stopIfTrue="1">
      <formula>AND($A222&lt;&gt;"COMPOSICAO",$A222&lt;&gt;"INSUMO",$A222&lt;&gt;"")</formula>
    </cfRule>
    <cfRule type="expression" dxfId="136" priority="158" stopIfTrue="1">
      <formula>AND(OR($A222="COMPOSICAO",$A222="INSUMO",$A222&lt;&gt;""),$A222&lt;&gt;"")</formula>
    </cfRule>
  </conditionalFormatting>
  <conditionalFormatting sqref="B222">
    <cfRule type="expression" dxfId="135" priority="155" stopIfTrue="1">
      <formula>AND($A222&lt;&gt;"COMPOSICAO",$A222&lt;&gt;"INSUMO",$A222&lt;&gt;"")</formula>
    </cfRule>
    <cfRule type="expression" dxfId="134" priority="156" stopIfTrue="1">
      <formula>AND(OR($A222="COMPOSICAO",$A222="INSUMO",$A222&lt;&gt;""),$A222&lt;&gt;"")</formula>
    </cfRule>
  </conditionalFormatting>
  <conditionalFormatting sqref="B222">
    <cfRule type="expression" dxfId="133" priority="153" stopIfTrue="1">
      <formula>AND($A222&lt;&gt;"COMPOSICAO",$A222&lt;&gt;"INSUMO",$A222&lt;&gt;"")</formula>
    </cfRule>
    <cfRule type="expression" dxfId="132" priority="154" stopIfTrue="1">
      <formula>AND(OR($A222="COMPOSICAO",$A222="INSUMO",$A222&lt;&gt;""),$A222&lt;&gt;"")</formula>
    </cfRule>
  </conditionalFormatting>
  <conditionalFormatting sqref="C222">
    <cfRule type="expression" dxfId="131" priority="151" stopIfTrue="1">
      <formula>AND($A222&lt;&gt;"COMPOSICAO",$A222&lt;&gt;"INSUMO",$A222&lt;&gt;"")</formula>
    </cfRule>
    <cfRule type="expression" dxfId="130" priority="152" stopIfTrue="1">
      <formula>AND(OR($A222="COMPOSICAO",$A222="INSUMO",$A222&lt;&gt;""),$A222&lt;&gt;"")</formula>
    </cfRule>
  </conditionalFormatting>
  <conditionalFormatting sqref="C222">
    <cfRule type="expression" dxfId="129" priority="149" stopIfTrue="1">
      <formula>AND($A222&lt;&gt;"COMPOSICAO",$A222&lt;&gt;"INSUMO",$A222&lt;&gt;"")</formula>
    </cfRule>
    <cfRule type="expression" dxfId="128" priority="150" stopIfTrue="1">
      <formula>AND(OR($A222="COMPOSICAO",$A222="INSUMO",$A222&lt;&gt;""),$A222&lt;&gt;"")</formula>
    </cfRule>
  </conditionalFormatting>
  <conditionalFormatting sqref="C222">
    <cfRule type="expression" dxfId="127" priority="147" stopIfTrue="1">
      <formula>AND($A222&lt;&gt;"COMPOSICAO",$A222&lt;&gt;"INSUMO",$A222&lt;&gt;"")</formula>
    </cfRule>
    <cfRule type="expression" dxfId="126" priority="148" stopIfTrue="1">
      <formula>AND(OR($A222="COMPOSICAO",$A222="INSUMO",$A222&lt;&gt;""),$A222&lt;&gt;"")</formula>
    </cfRule>
  </conditionalFormatting>
  <conditionalFormatting sqref="C222">
    <cfRule type="expression" dxfId="125" priority="145" stopIfTrue="1">
      <formula>AND($A222&lt;&gt;"COMPOSICAO",$A222&lt;&gt;"INSUMO",$A222&lt;&gt;"")</formula>
    </cfRule>
    <cfRule type="expression" dxfId="124" priority="146" stopIfTrue="1">
      <formula>AND(OR($A222="COMPOSICAO",$A222="INSUMO",$A222&lt;&gt;""),$A222&lt;&gt;"")</formula>
    </cfRule>
  </conditionalFormatting>
  <conditionalFormatting sqref="B233:G233 A233:A236">
    <cfRule type="expression" dxfId="123" priority="143" stopIfTrue="1">
      <formula>AND($A233&lt;&gt;"COMPOSICAO",$A233&lt;&gt;"INSUMO",$A233&lt;&gt;"")</formula>
    </cfRule>
    <cfRule type="expression" dxfId="122" priority="144" stopIfTrue="1">
      <formula>AND(OR($A233="COMPOSICAO",$A233="INSUMO",$A233&lt;&gt;""),$A233&lt;&gt;"")</formula>
    </cfRule>
  </conditionalFormatting>
  <conditionalFormatting sqref="B239:G239 A239:A242">
    <cfRule type="expression" dxfId="121" priority="141" stopIfTrue="1">
      <formula>AND($A239&lt;&gt;"COMPOSICAO",$A239&lt;&gt;"INSUMO",$A239&lt;&gt;"")</formula>
    </cfRule>
    <cfRule type="expression" dxfId="120" priority="142" stopIfTrue="1">
      <formula>AND(OR($A239="COMPOSICAO",$A239="INSUMO",$A239&lt;&gt;""),$A239&lt;&gt;"")</formula>
    </cfRule>
  </conditionalFormatting>
  <conditionalFormatting sqref="B245:G245 A245:A248">
    <cfRule type="expression" dxfId="119" priority="139" stopIfTrue="1">
      <formula>AND($A245&lt;&gt;"COMPOSICAO",$A245&lt;&gt;"INSUMO",$A245&lt;&gt;"")</formula>
    </cfRule>
    <cfRule type="expression" dxfId="118" priority="140" stopIfTrue="1">
      <formula>AND(OR($A245="COMPOSICAO",$A245="INSUMO",$A245&lt;&gt;""),$A245&lt;&gt;"")</formula>
    </cfRule>
  </conditionalFormatting>
  <conditionalFormatting sqref="B251:G251">
    <cfRule type="expression" dxfId="117" priority="137" stopIfTrue="1">
      <formula>AND($A251&lt;&gt;"COMPOSICAO",$A251&lt;&gt;"INSUMO",$A251&lt;&gt;"")</formula>
    </cfRule>
    <cfRule type="expression" dxfId="116" priority="138" stopIfTrue="1">
      <formula>AND(OR($A251="COMPOSICAO",$A251="INSUMO",$A251&lt;&gt;""),$A251&lt;&gt;"")</formula>
    </cfRule>
  </conditionalFormatting>
  <conditionalFormatting sqref="B268:G268">
    <cfRule type="expression" dxfId="115" priority="135" stopIfTrue="1">
      <formula>AND($A268&lt;&gt;"COMPOSICAO",$A268&lt;&gt;"INSUMO",$A268&lt;&gt;"")</formula>
    </cfRule>
    <cfRule type="expression" dxfId="114" priority="136" stopIfTrue="1">
      <formula>AND(OR($A268="COMPOSICAO",$A268="INSUMO",$A268&lt;&gt;""),$A268&lt;&gt;"")</formula>
    </cfRule>
  </conditionalFormatting>
  <conditionalFormatting sqref="B277:G277">
    <cfRule type="expression" dxfId="113" priority="131" stopIfTrue="1">
      <formula>AND($A277&lt;&gt;"COMPOSICAO",$A277&lt;&gt;"INSUMO",$A277&lt;&gt;"")</formula>
    </cfRule>
    <cfRule type="expression" dxfId="112" priority="132" stopIfTrue="1">
      <formula>AND(OR($A277="COMPOSICAO",$A277="INSUMO",$A277&lt;&gt;""),$A277&lt;&gt;"")</formula>
    </cfRule>
  </conditionalFormatting>
  <conditionalFormatting sqref="B291:G291">
    <cfRule type="expression" dxfId="111" priority="127" stopIfTrue="1">
      <formula>AND($A291&lt;&gt;"COMPOSICAO",$A291&lt;&gt;"INSUMO",$A291&lt;&gt;"")</formula>
    </cfRule>
    <cfRule type="expression" dxfId="110" priority="128" stopIfTrue="1">
      <formula>AND(OR($A291="COMPOSICAO",$A291="INSUMO",$A291&lt;&gt;""),$A291&lt;&gt;"")</formula>
    </cfRule>
  </conditionalFormatting>
  <conditionalFormatting sqref="A300:A307">
    <cfRule type="expression" dxfId="109" priority="125" stopIfTrue="1">
      <formula>AND($A300&lt;&gt;"COMPOSICAO",$A300&lt;&gt;"INSUMO",$A300&lt;&gt;"")</formula>
    </cfRule>
    <cfRule type="expression" dxfId="108" priority="126" stopIfTrue="1">
      <formula>AND(OR($A300="COMPOSICAO",$A300="INSUMO",$A300&lt;&gt;""),$A300&lt;&gt;"")</formula>
    </cfRule>
  </conditionalFormatting>
  <conditionalFormatting sqref="B300:G300">
    <cfRule type="expression" dxfId="107" priority="123" stopIfTrue="1">
      <formula>AND($A300&lt;&gt;"COMPOSICAO",$A300&lt;&gt;"INSUMO",$A300&lt;&gt;"")</formula>
    </cfRule>
    <cfRule type="expression" dxfId="106" priority="124" stopIfTrue="1">
      <formula>AND(OR($A300="COMPOSICAO",$A300="INSUMO",$A300&lt;&gt;""),$A300&lt;&gt;"")</formula>
    </cfRule>
  </conditionalFormatting>
  <conditionalFormatting sqref="B310:G310">
    <cfRule type="expression" dxfId="105" priority="119" stopIfTrue="1">
      <formula>AND($A310&lt;&gt;"COMPOSICAO",$A310&lt;&gt;"INSUMO",$A310&lt;&gt;"")</formula>
    </cfRule>
    <cfRule type="expression" dxfId="104" priority="120" stopIfTrue="1">
      <formula>AND(OR($A310="COMPOSICAO",$A310="INSUMO",$A310&lt;&gt;""),$A310&lt;&gt;"")</formula>
    </cfRule>
  </conditionalFormatting>
  <conditionalFormatting sqref="A316:A319">
    <cfRule type="expression" dxfId="103" priority="117" stopIfTrue="1">
      <formula>AND($A316&lt;&gt;"COMPOSICAO",$A316&lt;&gt;"INSUMO",$A316&lt;&gt;"")</formula>
    </cfRule>
    <cfRule type="expression" dxfId="102" priority="118" stopIfTrue="1">
      <formula>AND(OR($A316="COMPOSICAO",$A316="INSUMO",$A316&lt;&gt;""),$A316&lt;&gt;"")</formula>
    </cfRule>
  </conditionalFormatting>
  <conditionalFormatting sqref="B316:G316">
    <cfRule type="expression" dxfId="101" priority="115" stopIfTrue="1">
      <formula>AND($A316&lt;&gt;"COMPOSICAO",$A316&lt;&gt;"INSUMO",$A316&lt;&gt;"")</formula>
    </cfRule>
    <cfRule type="expression" dxfId="100" priority="116" stopIfTrue="1">
      <formula>AND(OR($A316="COMPOSICAO",$A316="INSUMO",$A316&lt;&gt;""),$A316&lt;&gt;"")</formula>
    </cfRule>
  </conditionalFormatting>
  <conditionalFormatting sqref="B322:G322">
    <cfRule type="expression" dxfId="99" priority="111" stopIfTrue="1">
      <formula>AND($A322&lt;&gt;"COMPOSICAO",$A322&lt;&gt;"INSUMO",$A322&lt;&gt;"")</formula>
    </cfRule>
    <cfRule type="expression" dxfId="98" priority="112" stopIfTrue="1">
      <formula>AND(OR($A322="COMPOSICAO",$A322="INSUMO",$A322&lt;&gt;""),$A322&lt;&gt;"")</formula>
    </cfRule>
  </conditionalFormatting>
  <conditionalFormatting sqref="B330:G330">
    <cfRule type="expression" dxfId="97" priority="107" stopIfTrue="1">
      <formula>AND($A330&lt;&gt;"COMPOSICAO",$A330&lt;&gt;"INSUMO",$A330&lt;&gt;"")</formula>
    </cfRule>
    <cfRule type="expression" dxfId="96" priority="108" stopIfTrue="1">
      <formula>AND(OR($A330="COMPOSICAO",$A330="INSUMO",$A330&lt;&gt;""),$A330&lt;&gt;"")</formula>
    </cfRule>
  </conditionalFormatting>
  <conditionalFormatting sqref="A335:A338">
    <cfRule type="expression" dxfId="95" priority="105" stopIfTrue="1">
      <formula>AND($A335&lt;&gt;"COMPOSICAO",$A335&lt;&gt;"INSUMO",$A335&lt;&gt;"")</formula>
    </cfRule>
    <cfRule type="expression" dxfId="94" priority="106" stopIfTrue="1">
      <formula>AND(OR($A335="COMPOSICAO",$A335="INSUMO",$A335&lt;&gt;""),$A335&lt;&gt;"")</formula>
    </cfRule>
  </conditionalFormatting>
  <conditionalFormatting sqref="B335:G335">
    <cfRule type="expression" dxfId="93" priority="103" stopIfTrue="1">
      <formula>AND($A335&lt;&gt;"COMPOSICAO",$A335&lt;&gt;"INSUMO",$A335&lt;&gt;"")</formula>
    </cfRule>
    <cfRule type="expression" dxfId="92" priority="104" stopIfTrue="1">
      <formula>AND(OR($A335="COMPOSICAO",$A335="INSUMO",$A335&lt;&gt;""),$A335&lt;&gt;"")</formula>
    </cfRule>
  </conditionalFormatting>
  <conditionalFormatting sqref="A341:A345">
    <cfRule type="expression" dxfId="91" priority="101" stopIfTrue="1">
      <formula>AND($A341&lt;&gt;"COMPOSICAO",$A341&lt;&gt;"INSUMO",$A341&lt;&gt;"")</formula>
    </cfRule>
    <cfRule type="expression" dxfId="90" priority="102" stopIfTrue="1">
      <formula>AND(OR($A341="COMPOSICAO",$A341="INSUMO",$A341&lt;&gt;""),$A341&lt;&gt;"")</formula>
    </cfRule>
  </conditionalFormatting>
  <conditionalFormatting sqref="B341:G341">
    <cfRule type="expression" dxfId="89" priority="99" stopIfTrue="1">
      <formula>AND($A341&lt;&gt;"COMPOSICAO",$A341&lt;&gt;"INSUMO",$A341&lt;&gt;"")</formula>
    </cfRule>
    <cfRule type="expression" dxfId="88" priority="100" stopIfTrue="1">
      <formula>AND(OR($A341="COMPOSICAO",$A341="INSUMO",$A341&lt;&gt;""),$A341&lt;&gt;"")</formula>
    </cfRule>
  </conditionalFormatting>
  <conditionalFormatting sqref="A348:A351">
    <cfRule type="expression" dxfId="87" priority="93" stopIfTrue="1">
      <formula>AND($A348&lt;&gt;"COMPOSICAO",$A348&lt;&gt;"INSUMO",$A348&lt;&gt;"")</formula>
    </cfRule>
    <cfRule type="expression" dxfId="86" priority="94" stopIfTrue="1">
      <formula>AND(OR($A348="COMPOSICAO",$A348="INSUMO",$A348&lt;&gt;""),$A348&lt;&gt;"")</formula>
    </cfRule>
  </conditionalFormatting>
  <conditionalFormatting sqref="B348:G348">
    <cfRule type="expression" dxfId="85" priority="91" stopIfTrue="1">
      <formula>AND($A348&lt;&gt;"COMPOSICAO",$A348&lt;&gt;"INSUMO",$A348&lt;&gt;"")</formula>
    </cfRule>
    <cfRule type="expression" dxfId="84" priority="92" stopIfTrue="1">
      <formula>AND(OR($A348="COMPOSICAO",$A348="INSUMO",$A348&lt;&gt;""),$A348&lt;&gt;"")</formula>
    </cfRule>
  </conditionalFormatting>
  <conditionalFormatting sqref="A354:A357">
    <cfRule type="expression" dxfId="83" priority="89" stopIfTrue="1">
      <formula>AND($A354&lt;&gt;"COMPOSICAO",$A354&lt;&gt;"INSUMO",$A354&lt;&gt;"")</formula>
    </cfRule>
    <cfRule type="expression" dxfId="82" priority="90" stopIfTrue="1">
      <formula>AND(OR($A354="COMPOSICAO",$A354="INSUMO",$A354&lt;&gt;""),$A354&lt;&gt;"")</formula>
    </cfRule>
  </conditionalFormatting>
  <conditionalFormatting sqref="B354:G354">
    <cfRule type="expression" dxfId="81" priority="87" stopIfTrue="1">
      <formula>AND($A354&lt;&gt;"COMPOSICAO",$A354&lt;&gt;"INSUMO",$A354&lt;&gt;"")</formula>
    </cfRule>
    <cfRule type="expression" dxfId="80" priority="88" stopIfTrue="1">
      <formula>AND(OR($A354="COMPOSICAO",$A354="INSUMO",$A354&lt;&gt;""),$A354&lt;&gt;"")</formula>
    </cfRule>
  </conditionalFormatting>
  <conditionalFormatting sqref="A360:A363">
    <cfRule type="expression" dxfId="79" priority="85" stopIfTrue="1">
      <formula>AND($A360&lt;&gt;"COMPOSICAO",$A360&lt;&gt;"INSUMO",$A360&lt;&gt;"")</formula>
    </cfRule>
    <cfRule type="expression" dxfId="78" priority="86" stopIfTrue="1">
      <formula>AND(OR($A360="COMPOSICAO",$A360="INSUMO",$A360&lt;&gt;""),$A360&lt;&gt;"")</formula>
    </cfRule>
  </conditionalFormatting>
  <conditionalFormatting sqref="B360:G360">
    <cfRule type="expression" dxfId="77" priority="83" stopIfTrue="1">
      <formula>AND($A360&lt;&gt;"COMPOSICAO",$A360&lt;&gt;"INSUMO",$A360&lt;&gt;"")</formula>
    </cfRule>
    <cfRule type="expression" dxfId="76" priority="84" stopIfTrue="1">
      <formula>AND(OR($A360="COMPOSICAO",$A360="INSUMO",$A360&lt;&gt;""),$A360&lt;&gt;"")</formula>
    </cfRule>
  </conditionalFormatting>
  <conditionalFormatting sqref="A366:A369">
    <cfRule type="expression" dxfId="75" priority="81" stopIfTrue="1">
      <formula>AND($A366&lt;&gt;"COMPOSICAO",$A366&lt;&gt;"INSUMO",$A366&lt;&gt;"")</formula>
    </cfRule>
    <cfRule type="expression" dxfId="74" priority="82" stopIfTrue="1">
      <formula>AND(OR($A366="COMPOSICAO",$A366="INSUMO",$A366&lt;&gt;""),$A366&lt;&gt;"")</formula>
    </cfRule>
  </conditionalFormatting>
  <conditionalFormatting sqref="B366:G366">
    <cfRule type="expression" dxfId="73" priority="79" stopIfTrue="1">
      <formula>AND($A366&lt;&gt;"COMPOSICAO",$A366&lt;&gt;"INSUMO",$A366&lt;&gt;"")</formula>
    </cfRule>
    <cfRule type="expression" dxfId="72" priority="80" stopIfTrue="1">
      <formula>AND(OR($A366="COMPOSICAO",$A366="INSUMO",$A366&lt;&gt;""),$A366&lt;&gt;"")</formula>
    </cfRule>
  </conditionalFormatting>
  <conditionalFormatting sqref="A372:A375">
    <cfRule type="expression" dxfId="71" priority="77" stopIfTrue="1">
      <formula>AND($A372&lt;&gt;"COMPOSICAO",$A372&lt;&gt;"INSUMO",$A372&lt;&gt;"")</formula>
    </cfRule>
    <cfRule type="expression" dxfId="70" priority="78" stopIfTrue="1">
      <formula>AND(OR($A372="COMPOSICAO",$A372="INSUMO",$A372&lt;&gt;""),$A372&lt;&gt;"")</formula>
    </cfRule>
  </conditionalFormatting>
  <conditionalFormatting sqref="B372:G372">
    <cfRule type="expression" dxfId="69" priority="75" stopIfTrue="1">
      <formula>AND($A372&lt;&gt;"COMPOSICAO",$A372&lt;&gt;"INSUMO",$A372&lt;&gt;"")</formula>
    </cfRule>
    <cfRule type="expression" dxfId="68" priority="76" stopIfTrue="1">
      <formula>AND(OR($A372="COMPOSICAO",$A372="INSUMO",$A372&lt;&gt;""),$A372&lt;&gt;"")</formula>
    </cfRule>
  </conditionalFormatting>
  <conditionalFormatting sqref="A378:A381">
    <cfRule type="expression" dxfId="67" priority="73" stopIfTrue="1">
      <formula>AND($A378&lt;&gt;"COMPOSICAO",$A378&lt;&gt;"INSUMO",$A378&lt;&gt;"")</formula>
    </cfRule>
    <cfRule type="expression" dxfId="66" priority="74" stopIfTrue="1">
      <formula>AND(OR($A378="COMPOSICAO",$A378="INSUMO",$A378&lt;&gt;""),$A378&lt;&gt;"")</formula>
    </cfRule>
  </conditionalFormatting>
  <conditionalFormatting sqref="B378:G378">
    <cfRule type="expression" dxfId="65" priority="71" stopIfTrue="1">
      <formula>AND($A378&lt;&gt;"COMPOSICAO",$A378&lt;&gt;"INSUMO",$A378&lt;&gt;"")</formula>
    </cfRule>
    <cfRule type="expression" dxfId="64" priority="72" stopIfTrue="1">
      <formula>AND(OR($A378="COMPOSICAO",$A378="INSUMO",$A378&lt;&gt;""),$A378&lt;&gt;"")</formula>
    </cfRule>
  </conditionalFormatting>
  <conditionalFormatting sqref="A384:A387">
    <cfRule type="expression" dxfId="63" priority="69" stopIfTrue="1">
      <formula>AND($A384&lt;&gt;"COMPOSICAO",$A384&lt;&gt;"INSUMO",$A384&lt;&gt;"")</formula>
    </cfRule>
    <cfRule type="expression" dxfId="62" priority="70" stopIfTrue="1">
      <formula>AND(OR($A384="COMPOSICAO",$A384="INSUMO",$A384&lt;&gt;""),$A384&lt;&gt;"")</formula>
    </cfRule>
  </conditionalFormatting>
  <conditionalFormatting sqref="B384:G384">
    <cfRule type="expression" dxfId="61" priority="67" stopIfTrue="1">
      <formula>AND($A384&lt;&gt;"COMPOSICAO",$A384&lt;&gt;"INSUMO",$A384&lt;&gt;"")</formula>
    </cfRule>
    <cfRule type="expression" dxfId="60" priority="68" stopIfTrue="1">
      <formula>AND(OR($A384="COMPOSICAO",$A384="INSUMO",$A384&lt;&gt;""),$A384&lt;&gt;"")</formula>
    </cfRule>
  </conditionalFormatting>
  <conditionalFormatting sqref="A390:A393">
    <cfRule type="expression" dxfId="59" priority="65" stopIfTrue="1">
      <formula>AND($A390&lt;&gt;"COMPOSICAO",$A390&lt;&gt;"INSUMO",$A390&lt;&gt;"")</formula>
    </cfRule>
    <cfRule type="expression" dxfId="58" priority="66" stopIfTrue="1">
      <formula>AND(OR($A390="COMPOSICAO",$A390="INSUMO",$A390&lt;&gt;""),$A390&lt;&gt;"")</formula>
    </cfRule>
  </conditionalFormatting>
  <conditionalFormatting sqref="B390:G390">
    <cfRule type="expression" dxfId="57" priority="63" stopIfTrue="1">
      <formula>AND($A390&lt;&gt;"COMPOSICAO",$A390&lt;&gt;"INSUMO",$A390&lt;&gt;"")</formula>
    </cfRule>
    <cfRule type="expression" dxfId="56" priority="64" stopIfTrue="1">
      <formula>AND(OR($A390="COMPOSICAO",$A390="INSUMO",$A390&lt;&gt;""),$A390&lt;&gt;"")</formula>
    </cfRule>
  </conditionalFormatting>
  <conditionalFormatting sqref="A396:A399">
    <cfRule type="expression" dxfId="55" priority="61" stopIfTrue="1">
      <formula>AND($A396&lt;&gt;"COMPOSICAO",$A396&lt;&gt;"INSUMO",$A396&lt;&gt;"")</formula>
    </cfRule>
    <cfRule type="expression" dxfId="54" priority="62" stopIfTrue="1">
      <formula>AND(OR($A396="COMPOSICAO",$A396="INSUMO",$A396&lt;&gt;""),$A396&lt;&gt;"")</formula>
    </cfRule>
  </conditionalFormatting>
  <conditionalFormatting sqref="B396:G396">
    <cfRule type="expression" dxfId="53" priority="59" stopIfTrue="1">
      <formula>AND($A396&lt;&gt;"COMPOSICAO",$A396&lt;&gt;"INSUMO",$A396&lt;&gt;"")</formula>
    </cfRule>
    <cfRule type="expression" dxfId="52" priority="60" stopIfTrue="1">
      <formula>AND(OR($A396="COMPOSICAO",$A396="INSUMO",$A396&lt;&gt;""),$A396&lt;&gt;"")</formula>
    </cfRule>
  </conditionalFormatting>
  <conditionalFormatting sqref="A402:A404">
    <cfRule type="expression" dxfId="51" priority="57" stopIfTrue="1">
      <formula>AND($A402&lt;&gt;"COMPOSICAO",$A402&lt;&gt;"INSUMO",$A402&lt;&gt;"")</formula>
    </cfRule>
    <cfRule type="expression" dxfId="50" priority="58" stopIfTrue="1">
      <formula>AND(OR($A402="COMPOSICAO",$A402="INSUMO",$A402&lt;&gt;""),$A402&lt;&gt;"")</formula>
    </cfRule>
  </conditionalFormatting>
  <conditionalFormatting sqref="B402:G402">
    <cfRule type="expression" dxfId="49" priority="55" stopIfTrue="1">
      <formula>AND($A402&lt;&gt;"COMPOSICAO",$A402&lt;&gt;"INSUMO",$A402&lt;&gt;"")</formula>
    </cfRule>
    <cfRule type="expression" dxfId="48" priority="56" stopIfTrue="1">
      <formula>AND(OR($A402="COMPOSICAO",$A402="INSUMO",$A402&lt;&gt;""),$A402&lt;&gt;"")</formula>
    </cfRule>
  </conditionalFormatting>
  <conditionalFormatting sqref="A407:A409">
    <cfRule type="expression" dxfId="47" priority="53" stopIfTrue="1">
      <formula>AND($A407&lt;&gt;"COMPOSICAO",$A407&lt;&gt;"INSUMO",$A407&lt;&gt;"")</formula>
    </cfRule>
    <cfRule type="expression" dxfId="46" priority="54" stopIfTrue="1">
      <formula>AND(OR($A407="COMPOSICAO",$A407="INSUMO",$A407&lt;&gt;""),$A407&lt;&gt;"")</formula>
    </cfRule>
  </conditionalFormatting>
  <conditionalFormatting sqref="B407:G407">
    <cfRule type="expression" dxfId="45" priority="51" stopIfTrue="1">
      <formula>AND($A407&lt;&gt;"COMPOSICAO",$A407&lt;&gt;"INSUMO",$A407&lt;&gt;"")</formula>
    </cfRule>
    <cfRule type="expression" dxfId="44" priority="52" stopIfTrue="1">
      <formula>AND(OR($A407="COMPOSICAO",$A407="INSUMO",$A407&lt;&gt;""),$A407&lt;&gt;"")</formula>
    </cfRule>
  </conditionalFormatting>
  <conditionalFormatting sqref="A412:A414">
    <cfRule type="expression" dxfId="43" priority="49" stopIfTrue="1">
      <formula>AND($A412&lt;&gt;"COMPOSICAO",$A412&lt;&gt;"INSUMO",$A412&lt;&gt;"")</formula>
    </cfRule>
    <cfRule type="expression" dxfId="42" priority="50" stopIfTrue="1">
      <formula>AND(OR($A412="COMPOSICAO",$A412="INSUMO",$A412&lt;&gt;""),$A412&lt;&gt;"")</formula>
    </cfRule>
  </conditionalFormatting>
  <conditionalFormatting sqref="B412:G412">
    <cfRule type="expression" dxfId="41" priority="47" stopIfTrue="1">
      <formula>AND($A412&lt;&gt;"COMPOSICAO",$A412&lt;&gt;"INSUMO",$A412&lt;&gt;"")</formula>
    </cfRule>
    <cfRule type="expression" dxfId="40" priority="48" stopIfTrue="1">
      <formula>AND(OR($A412="COMPOSICAO",$A412="INSUMO",$A412&lt;&gt;""),$A412&lt;&gt;"")</formula>
    </cfRule>
  </conditionalFormatting>
  <conditionalFormatting sqref="A417:A419">
    <cfRule type="expression" dxfId="39" priority="45" stopIfTrue="1">
      <formula>AND($A417&lt;&gt;"COMPOSICAO",$A417&lt;&gt;"INSUMO",$A417&lt;&gt;"")</formula>
    </cfRule>
    <cfRule type="expression" dxfId="38" priority="46" stopIfTrue="1">
      <formula>AND(OR($A417="COMPOSICAO",$A417="INSUMO",$A417&lt;&gt;""),$A417&lt;&gt;"")</formula>
    </cfRule>
  </conditionalFormatting>
  <conditionalFormatting sqref="B417:G417">
    <cfRule type="expression" dxfId="37" priority="43" stopIfTrue="1">
      <formula>AND($A417&lt;&gt;"COMPOSICAO",$A417&lt;&gt;"INSUMO",$A417&lt;&gt;"")</formula>
    </cfRule>
    <cfRule type="expression" dxfId="36" priority="44" stopIfTrue="1">
      <formula>AND(OR($A417="COMPOSICAO",$A417="INSUMO",$A417&lt;&gt;""),$A417&lt;&gt;"")</formula>
    </cfRule>
  </conditionalFormatting>
  <conditionalFormatting sqref="A422:A424">
    <cfRule type="expression" dxfId="35" priority="41" stopIfTrue="1">
      <formula>AND($A422&lt;&gt;"COMPOSICAO",$A422&lt;&gt;"INSUMO",$A422&lt;&gt;"")</formula>
    </cfRule>
    <cfRule type="expression" dxfId="34" priority="42" stopIfTrue="1">
      <formula>AND(OR($A422="COMPOSICAO",$A422="INSUMO",$A422&lt;&gt;""),$A422&lt;&gt;"")</formula>
    </cfRule>
  </conditionalFormatting>
  <conditionalFormatting sqref="B422:G422">
    <cfRule type="expression" dxfId="33" priority="39" stopIfTrue="1">
      <formula>AND($A422&lt;&gt;"COMPOSICAO",$A422&lt;&gt;"INSUMO",$A422&lt;&gt;"")</formula>
    </cfRule>
    <cfRule type="expression" dxfId="32" priority="40" stopIfTrue="1">
      <formula>AND(OR($A422="COMPOSICAO",$A422="INSUMO",$A422&lt;&gt;""),$A422&lt;&gt;"")</formula>
    </cfRule>
  </conditionalFormatting>
  <conditionalFormatting sqref="A427:A430">
    <cfRule type="expression" dxfId="31" priority="37" stopIfTrue="1">
      <formula>AND($A427&lt;&gt;"COMPOSICAO",$A427&lt;&gt;"INSUMO",$A427&lt;&gt;"")</formula>
    </cfRule>
    <cfRule type="expression" dxfId="30" priority="38" stopIfTrue="1">
      <formula>AND(OR($A427="COMPOSICAO",$A427="INSUMO",$A427&lt;&gt;""),$A427&lt;&gt;"")</formula>
    </cfRule>
  </conditionalFormatting>
  <conditionalFormatting sqref="B427:G427">
    <cfRule type="expression" dxfId="29" priority="35" stopIfTrue="1">
      <formula>AND($A427&lt;&gt;"COMPOSICAO",$A427&lt;&gt;"INSUMO",$A427&lt;&gt;"")</formula>
    </cfRule>
    <cfRule type="expression" dxfId="28" priority="36" stopIfTrue="1">
      <formula>AND(OR($A427="COMPOSICAO",$A427="INSUMO",$A427&lt;&gt;""),$A427&lt;&gt;"")</formula>
    </cfRule>
  </conditionalFormatting>
  <conditionalFormatting sqref="A433:A436">
    <cfRule type="expression" dxfId="27" priority="33" stopIfTrue="1">
      <formula>AND($A433&lt;&gt;"COMPOSICAO",$A433&lt;&gt;"INSUMO",$A433&lt;&gt;"")</formula>
    </cfRule>
    <cfRule type="expression" dxfId="26" priority="34" stopIfTrue="1">
      <formula>AND(OR($A433="COMPOSICAO",$A433="INSUMO",$A433&lt;&gt;""),$A433&lt;&gt;"")</formula>
    </cfRule>
  </conditionalFormatting>
  <conditionalFormatting sqref="B433:G433">
    <cfRule type="expression" dxfId="25" priority="31" stopIfTrue="1">
      <formula>AND($A433&lt;&gt;"COMPOSICAO",$A433&lt;&gt;"INSUMO",$A433&lt;&gt;"")</formula>
    </cfRule>
    <cfRule type="expression" dxfId="24" priority="32" stopIfTrue="1">
      <formula>AND(OR($A433="COMPOSICAO",$A433="INSUMO",$A433&lt;&gt;""),$A433&lt;&gt;"")</formula>
    </cfRule>
  </conditionalFormatting>
  <conditionalFormatting sqref="A434:A436">
    <cfRule type="expression" dxfId="23" priority="29" stopIfTrue="1">
      <formula>AND($A434&lt;&gt;"COMPOSICAO",$A434&lt;&gt;"INSUMO",$A434&lt;&gt;"")</formula>
    </cfRule>
    <cfRule type="expression" dxfId="22" priority="30" stopIfTrue="1">
      <formula>AND(OR($A434="COMPOSICAO",$A434="INSUMO",$A434&lt;&gt;""),$A434&lt;&gt;"")</formula>
    </cfRule>
  </conditionalFormatting>
  <conditionalFormatting sqref="B439:G439">
    <cfRule type="expression" dxfId="21" priority="25" stopIfTrue="1">
      <formula>AND($A439&lt;&gt;"COMPOSICAO",$A439&lt;&gt;"INSUMO",$A439&lt;&gt;"")</formula>
    </cfRule>
    <cfRule type="expression" dxfId="20" priority="26" stopIfTrue="1">
      <formula>AND(OR($A439="COMPOSICAO",$A439="INSUMO",$A439&lt;&gt;""),$A439&lt;&gt;"")</formula>
    </cfRule>
  </conditionalFormatting>
  <conditionalFormatting sqref="A444:A446">
    <cfRule type="expression" dxfId="19" priority="21" stopIfTrue="1">
      <formula>AND($A444&lt;&gt;"COMPOSICAO",$A444&lt;&gt;"INSUMO",$A444&lt;&gt;"")</formula>
    </cfRule>
    <cfRule type="expression" dxfId="18" priority="22" stopIfTrue="1">
      <formula>AND(OR($A444="COMPOSICAO",$A444="INSUMO",$A444&lt;&gt;""),$A444&lt;&gt;"")</formula>
    </cfRule>
  </conditionalFormatting>
  <conditionalFormatting sqref="B444:G444">
    <cfRule type="expression" dxfId="17" priority="19" stopIfTrue="1">
      <formula>AND($A444&lt;&gt;"COMPOSICAO",$A444&lt;&gt;"INSUMO",$A444&lt;&gt;"")</formula>
    </cfRule>
    <cfRule type="expression" dxfId="16" priority="20" stopIfTrue="1">
      <formula>AND(OR($A444="COMPOSICAO",$A444="INSUMO",$A444&lt;&gt;""),$A444&lt;&gt;"")</formula>
    </cfRule>
  </conditionalFormatting>
  <conditionalFormatting sqref="A449:A452">
    <cfRule type="expression" dxfId="15" priority="17" stopIfTrue="1">
      <formula>AND($A449&lt;&gt;"COMPOSICAO",$A449&lt;&gt;"INSUMO",$A449&lt;&gt;"")</formula>
    </cfRule>
    <cfRule type="expression" dxfId="14" priority="18" stopIfTrue="1">
      <formula>AND(OR($A449="COMPOSICAO",$A449="INSUMO",$A449&lt;&gt;""),$A449&lt;&gt;"")</formula>
    </cfRule>
  </conditionalFormatting>
  <conditionalFormatting sqref="B449:G449">
    <cfRule type="expression" dxfId="13" priority="15" stopIfTrue="1">
      <formula>AND($A449&lt;&gt;"COMPOSICAO",$A449&lt;&gt;"INSUMO",$A449&lt;&gt;"")</formula>
    </cfRule>
    <cfRule type="expression" dxfId="12" priority="16" stopIfTrue="1">
      <formula>AND(OR($A449="COMPOSICAO",$A449="INSUMO",$A449&lt;&gt;""),$A449&lt;&gt;"")</formula>
    </cfRule>
  </conditionalFormatting>
  <conditionalFormatting sqref="A450:A452">
    <cfRule type="expression" dxfId="11" priority="13" stopIfTrue="1">
      <formula>AND($A450&lt;&gt;"COMPOSICAO",$A450&lt;&gt;"INSUMO",$A450&lt;&gt;"")</formula>
    </cfRule>
    <cfRule type="expression" dxfId="10" priority="14" stopIfTrue="1">
      <formula>AND(OR($A450="COMPOSICAO",$A450="INSUMO",$A450&lt;&gt;""),$A450&lt;&gt;"")</formula>
    </cfRule>
  </conditionalFormatting>
  <conditionalFormatting sqref="B455:G455 A455:A459">
    <cfRule type="expression" dxfId="9" priority="11" stopIfTrue="1">
      <formula>AND($A455&lt;&gt;"COMPOSICAO",$A455&lt;&gt;"INSUMO",$A455&lt;&gt;"")</formula>
    </cfRule>
    <cfRule type="expression" dxfId="8" priority="12" stopIfTrue="1">
      <formula>AND(OR($A455="COMPOSICAO",$A455="INSUMO",$A455&lt;&gt;""),$A455&lt;&gt;"")</formula>
    </cfRule>
  </conditionalFormatting>
  <conditionalFormatting sqref="B462:G462 A462:A466">
    <cfRule type="expression" dxfId="7" priority="9" stopIfTrue="1">
      <formula>AND($A462&lt;&gt;"COMPOSICAO",$A462&lt;&gt;"INSUMO",$A462&lt;&gt;"")</formula>
    </cfRule>
    <cfRule type="expression" dxfId="6" priority="10" stopIfTrue="1">
      <formula>AND(OR($A462="COMPOSICAO",$A462="INSUMO",$A462&lt;&gt;""),$A462&lt;&gt;"")</formula>
    </cfRule>
  </conditionalFormatting>
  <conditionalFormatting sqref="B469:G469 A469:A475">
    <cfRule type="expression" dxfId="5" priority="7" stopIfTrue="1">
      <formula>AND($A469&lt;&gt;"COMPOSICAO",$A469&lt;&gt;"INSUMO",$A469&lt;&gt;"")</formula>
    </cfRule>
    <cfRule type="expression" dxfId="4" priority="8" stopIfTrue="1">
      <formula>AND(OR($A469="COMPOSICAO",$A469="INSUMO",$A469&lt;&gt;""),$A469&lt;&gt;"")</formula>
    </cfRule>
  </conditionalFormatting>
  <conditionalFormatting sqref="B478:G478 A478:A485">
    <cfRule type="expression" dxfId="3" priority="5" stopIfTrue="1">
      <formula>AND($A478&lt;&gt;"COMPOSICAO",$A478&lt;&gt;"INSUMO",$A478&lt;&gt;"")</formula>
    </cfRule>
    <cfRule type="expression" dxfId="2" priority="6" stopIfTrue="1">
      <formula>AND(OR($A478="COMPOSICAO",$A478="INSUMO",$A478&lt;&gt;""),$A478&lt;&gt;"")</formula>
    </cfRule>
  </conditionalFormatting>
  <conditionalFormatting sqref="B488:G488 A488:A495">
    <cfRule type="expression" dxfId="1" priority="3" stopIfTrue="1">
      <formula>AND($A488&lt;&gt;"COMPOSICAO",$A488&lt;&gt;"INSUMO",$A488&lt;&gt;"")</formula>
    </cfRule>
    <cfRule type="expression" dxfId="0" priority="4" stopIfTrue="1">
      <formula>AND(OR($A488="COMPOSICAO",$A488="INSUMO",$A488&lt;&gt;""),$A488&lt;&gt;"")</formula>
    </cfRule>
  </conditionalFormatting>
  <pageMargins left="0.51181102362204722" right="0.51181102362204722" top="0.78740157480314965" bottom="0.78740157480314965" header="0.31496062992125984" footer="0.31496062992125984"/>
  <pageSetup paperSize="9" scale="59" fitToHeight="6" orientation="portrait" r:id="rId1"/>
  <headerFooter>
    <oddFooter>Página &amp;P de &amp;N</oddFooter>
  </headerFooter>
  <rowBreaks count="7" manualBreakCount="7">
    <brk id="40" max="6" man="1"/>
    <brk id="122" max="6" man="1"/>
    <brk id="210" max="6" man="1"/>
    <brk id="250" max="6" man="1"/>
    <brk id="340" max="6" man="1"/>
    <brk id="438" max="6" man="1"/>
    <brk id="477" max="6" man="1"/>
  </rowBreaks>
  <drawing r:id="rId2"/>
</worksheet>
</file>

<file path=xl/worksheets/sheet6.xml><?xml version="1.0" encoding="utf-8"?>
<worksheet xmlns="http://schemas.openxmlformats.org/spreadsheetml/2006/main" xmlns:r="http://schemas.openxmlformats.org/officeDocument/2006/relationships">
  <dimension ref="A1:E98"/>
  <sheetViews>
    <sheetView view="pageBreakPreview" topLeftCell="A85" zoomScale="60" workbookViewId="0">
      <selection activeCell="I14" sqref="I14"/>
    </sheetView>
  </sheetViews>
  <sheetFormatPr defaultRowHeight="15"/>
  <cols>
    <col min="1" max="1" width="56.85546875" customWidth="1"/>
    <col min="2" max="3" width="19" bestFit="1" customWidth="1"/>
    <col min="4" max="4" width="11.5703125" bestFit="1" customWidth="1"/>
    <col min="5" max="5" width="11.140625" bestFit="1" customWidth="1"/>
  </cols>
  <sheetData>
    <row r="1" spans="1:5">
      <c r="A1" t="s">
        <v>690</v>
      </c>
      <c r="B1" t="s">
        <v>692</v>
      </c>
      <c r="C1" t="s">
        <v>693</v>
      </c>
      <c r="D1" t="s">
        <v>694</v>
      </c>
      <c r="E1" s="147" t="s">
        <v>695</v>
      </c>
    </row>
    <row r="2" spans="1:5">
      <c r="A2" t="s">
        <v>691</v>
      </c>
      <c r="B2" s="146">
        <v>419.9</v>
      </c>
      <c r="C2" s="146">
        <v>532.22</v>
      </c>
      <c r="D2" s="146">
        <v>399.9</v>
      </c>
      <c r="E2" s="148">
        <f>MEDIAN(B2:D2)</f>
        <v>419.9</v>
      </c>
    </row>
    <row r="3" spans="1:5">
      <c r="D3" t="s">
        <v>696</v>
      </c>
      <c r="E3" s="148">
        <f>E2/18</f>
        <v>23.327777777777776</v>
      </c>
    </row>
    <row r="56" spans="1:4">
      <c r="A56" t="s">
        <v>690</v>
      </c>
      <c r="B56" t="s">
        <v>974</v>
      </c>
      <c r="C56" t="s">
        <v>975</v>
      </c>
      <c r="D56" s="147" t="s">
        <v>695</v>
      </c>
    </row>
    <row r="57" spans="1:4">
      <c r="A57" t="s">
        <v>973</v>
      </c>
      <c r="B57" s="146">
        <v>5999.9</v>
      </c>
      <c r="C57" s="146">
        <v>6457</v>
      </c>
      <c r="D57" s="148">
        <f>MEDIAN(A57:C57)</f>
        <v>6228.45</v>
      </c>
    </row>
    <row r="96" spans="1:5">
      <c r="A96" t="s">
        <v>690</v>
      </c>
      <c r="B96" t="s">
        <v>987</v>
      </c>
      <c r="C96" t="s">
        <v>988</v>
      </c>
      <c r="D96" t="s">
        <v>989</v>
      </c>
      <c r="E96" s="147" t="s">
        <v>695</v>
      </c>
    </row>
    <row r="97" spans="1:5">
      <c r="A97" t="s">
        <v>986</v>
      </c>
      <c r="B97" s="146">
        <v>331.64</v>
      </c>
      <c r="C97" s="146">
        <v>250</v>
      </c>
      <c r="D97" s="146">
        <v>342.45</v>
      </c>
      <c r="E97" s="148">
        <f>MEDIAN(B97:D97)</f>
        <v>331.64</v>
      </c>
    </row>
    <row r="98" spans="1:5">
      <c r="E98" s="161"/>
    </row>
  </sheetData>
  <pageMargins left="0.511811024" right="0.511811024" top="0.78740157499999996" bottom="0.78740157499999996" header="0.31496062000000002" footer="0.31496062000000002"/>
  <rowBreaks count="2" manualBreakCount="2">
    <brk id="54" max="5" man="1"/>
    <brk id="118" max="5"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PLANILHA</vt:lpstr>
      <vt:lpstr>BDI</vt:lpstr>
      <vt:lpstr>MEMÓRIA DE CÁLCULO</vt:lpstr>
      <vt:lpstr>CRONOGRAMA</vt:lpstr>
      <vt:lpstr>COMPOSIÇÃO</vt:lpstr>
      <vt:lpstr>COTAÇÃO</vt:lpstr>
      <vt:lpstr>COMPOSIÇÃO!Area_de_impressao</vt:lpstr>
      <vt:lpstr>COTAÇÃO!Area_de_impressao</vt:lpstr>
      <vt:lpstr>CRONOGRAMA!Area_de_impressao</vt:lpstr>
      <vt:lpstr>'MEMÓRIA DE CÁLCULO'!Area_de_impressao</vt:lpstr>
      <vt:lpstr>PLANILHA!Area_de_impressao</vt:lpstr>
      <vt:lpstr>COMPOSIÇÃO!Titulos_de_impressao</vt:lpstr>
      <vt:lpstr>'MEMÓRIA DE CÁLCULO'!Titulos_de_impressao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itamarmagalhaes</cp:lastModifiedBy>
  <cp:lastPrinted>2021-04-29T13:39:03Z</cp:lastPrinted>
  <dcterms:created xsi:type="dcterms:W3CDTF">2012-03-16T03:29:41Z</dcterms:created>
  <dcterms:modified xsi:type="dcterms:W3CDTF">2021-04-29T14:15:47Z</dcterms:modified>
</cp:coreProperties>
</file>